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filterPrivacy="1" defaultThemeVersion="124226"/>
  <xr:revisionPtr revIDLastSave="23" documentId="13_ncr:1_{8CC77B9A-5CF7-4CD4-B346-C8C97D696CF9}" xr6:coauthVersionLast="43" xr6:coauthVersionMax="43" xr10:uidLastSave="{7CC4B91B-1A62-482C-B681-EF4FC1E564AE}"/>
  <bookViews>
    <workbookView xWindow="28680" yWindow="-120" windowWidth="29040" windowHeight="15840" xr2:uid="{00000000-000D-0000-FFFF-FFFF00000000}"/>
  </bookViews>
  <sheets>
    <sheet name="Summary" sheetId="14" r:id="rId1"/>
    <sheet name="National" sheetId="25" r:id="rId2"/>
    <sheet name="Step 1-4" sheetId="11" r:id="rId3"/>
  </sheets>
  <externalReferences>
    <externalReference r:id="rId4"/>
    <externalReference r:id="rId5"/>
  </externalReferences>
  <definedNames>
    <definedName name="_xlnm._FilterDatabase" localSheetId="0" hidden="1">Summary!$A$19:$L$19</definedName>
    <definedName name="AL_LSA">[1]Alabama!$K$5</definedName>
    <definedName name="AL_LSAlike">[1]Alabama!$K$6</definedName>
    <definedName name="AL_Regional">[1]Alabama!$K$7</definedName>
    <definedName name="CO_1_16">#REF!</definedName>
    <definedName name="CO_1_37">#REF!</definedName>
    <definedName name="_xlnm.Database" localSheetId="1">#REF!</definedName>
    <definedName name="_xlnm.Database" localSheetId="2">#REF!</definedName>
    <definedName name="_xlnm.Database" localSheetId="0">#REF!</definedName>
    <definedName name="_xlnm.Database">#REF!</definedName>
    <definedName name="states">'[2]All states 2010'!$A$4:$A$57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14" l="1"/>
  <c r="B19" i="14"/>
  <c r="D16" i="14"/>
  <c r="B16" i="14"/>
  <c r="N10" i="11"/>
  <c r="N11" i="11"/>
  <c r="N12" i="11"/>
  <c r="N13" i="11"/>
  <c r="N14" i="11"/>
  <c r="N15" i="11"/>
  <c r="N9" i="11"/>
  <c r="L15" i="11"/>
  <c r="K15" i="11"/>
  <c r="L9" i="11"/>
  <c r="K9" i="11"/>
  <c r="M19" i="25"/>
  <c r="L19" i="25"/>
  <c r="K19" i="25"/>
  <c r="J19" i="25"/>
  <c r="K18" i="25"/>
  <c r="M18" i="25" s="1"/>
  <c r="J18" i="25"/>
  <c r="M17" i="25"/>
  <c r="L17" i="25"/>
  <c r="K17" i="25"/>
  <c r="J17" i="25"/>
  <c r="K16" i="25"/>
  <c r="M16" i="25" s="1"/>
  <c r="J16" i="25"/>
  <c r="M15" i="25"/>
  <c r="L15" i="25"/>
  <c r="K15" i="25"/>
  <c r="J15" i="25"/>
  <c r="K14" i="25"/>
  <c r="M14" i="25" s="1"/>
  <c r="J14" i="25"/>
  <c r="M13" i="25"/>
  <c r="L13" i="25"/>
  <c r="K13" i="25"/>
  <c r="J13" i="25"/>
  <c r="L14" i="25" l="1"/>
  <c r="L16" i="25"/>
  <c r="L18" i="25"/>
  <c r="M15" i="11" l="1"/>
  <c r="K10" i="11" l="1"/>
  <c r="L10" i="11"/>
  <c r="K11" i="11"/>
  <c r="L11" i="11"/>
  <c r="K12" i="11"/>
  <c r="L12" i="11"/>
  <c r="K13" i="11"/>
  <c r="L13" i="11"/>
  <c r="K14" i="11"/>
  <c r="L14" i="11"/>
  <c r="F16" i="14"/>
  <c r="H16" i="14" s="1"/>
  <c r="H17" i="14" l="1"/>
  <c r="J17" i="14" s="1"/>
  <c r="L17" i="14" s="1"/>
  <c r="J16" i="14"/>
  <c r="L16" i="14" s="1"/>
  <c r="F19" i="14" l="1"/>
  <c r="M13" i="11"/>
  <c r="M11" i="11"/>
  <c r="M9" i="11"/>
  <c r="M14" i="11"/>
  <c r="M10" i="11"/>
  <c r="M12" i="11"/>
  <c r="H19" i="14" l="1"/>
  <c r="J19" i="14" s="1"/>
  <c r="L19" i="14" s="1"/>
  <c r="L11" i="14" l="1"/>
  <c r="J11" i="14"/>
  <c r="H11" i="14"/>
  <c r="F11" i="14"/>
  <c r="D11" i="14"/>
  <c r="B11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D5142231-EE9C-42FF-9083-708A402978BE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8F13B266-3765-43D9-AB04-1C2A68ADAF86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6DB639CE-4FC6-4785-AE39-93818AB40E59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<sst xmlns="http://schemas.openxmlformats.org/spreadsheetml/2006/main" count="352" uniqueCount="121">
  <si>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</si>
  <si>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</si>
  <si>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</si>
  <si>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</si>
  <si>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</si>
  <si>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</si>
  <si>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</si>
  <si>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</si>
  <si>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</si>
  <si>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</si>
  <si>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</si>
  <si>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</si>
  <si>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</si>
  <si>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</si>
  <si>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http://www.bls.gov/webapps/legacy/cpsatab1.htm</t>
  </si>
  <si>
    <t>Year</t>
  </si>
  <si>
    <t>Month</t>
  </si>
  <si>
    <t>Unemployment</t>
  </si>
  <si>
    <t>Unemployment rate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</si>
  <si>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</si>
  <si>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</si>
  <si>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</si>
  <si>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</si>
  <si>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</si>
  <si>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</si>
  <si>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</si>
  <si>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</si>
  <si>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</si>
  <si>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</si>
  <si>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</si>
  <si>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</si>
  <si>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Period</t>
  </si>
  <si>
    <t>labor force</t>
  </si>
  <si>
    <t>Average</t>
  </si>
  <si>
    <t>Total</t>
  </si>
  <si>
    <t>Current and Historical Labor Force Estimates &amp; Unemployment Rates </t>
  </si>
  <si>
    <t>Employed</t>
  </si>
  <si>
    <t>Unemployed</t>
  </si>
  <si>
    <t>NOTES:  Except for percent unemployed, rounded to nearest 50.</t>
  </si>
  <si>
    <t xml:space="preserve">              Totals may not add due to rounding.</t>
  </si>
  <si>
    <t xml:space="preserve">              Data begins from 1990.  Data not available prior to 1990 with the new redesign model.</t>
  </si>
  <si>
    <t>(r) revised</t>
  </si>
  <si>
    <t xml:space="preserve">              (p) preliminary</t>
  </si>
  <si>
    <t>(b)</t>
  </si>
  <si>
    <t>(r)</t>
  </si>
  <si>
    <t>(p)</t>
  </si>
  <si>
    <t>Percent of Labor Force</t>
  </si>
  <si>
    <t>Civilian labor force, Unemployed</t>
  </si>
  <si>
    <t>National 24-Month Unemployment Average</t>
  </si>
  <si>
    <t>Start date</t>
  </si>
  <si>
    <t>End date</t>
  </si>
  <si>
    <t>Unemployment Rate
(Rounded)</t>
  </si>
  <si>
    <t>20% Above the National Average (Rounded)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</si>
  <si>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</si>
  <si>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</si>
  <si>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</si>
  <si>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</si>
  <si>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</si>
  <si>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</si>
  <si>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</si>
  <si>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</si>
  <si>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</si>
  <si>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</si>
  <si>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</si>
  <si>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</si>
  <si>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</si>
  <si>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</si>
  <si>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</si>
  <si>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</si>
  <si>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</si>
  <si>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</si>
  <si>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</si>
  <si>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</si>
  <si>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</si>
  <si>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</si>
  <si>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AREAS IN HAWAII THAT ARE ELIGIBLE FOR WAIVERS ON THE BASIS OF</t>
  </si>
  <si>
    <t>Molokai Island</t>
  </si>
  <si>
    <t>Molokai Island, Hawaii</t>
  </si>
  <si>
    <t>Molokai Island 24-Month Unemployment Average</t>
  </si>
  <si>
    <t>Data from Hawaii Department of Labor and Industrial Relations, Research and Statistics Office, LAUS Program, available at https://www.hiwi.org/gsipub/index.asp?docid=417</t>
  </si>
  <si>
    <t>Data are rounded to the nearest 50.</t>
  </si>
  <si>
    <t>Source: Hawaii Department of Labor and Industrial Relations, Research and Statistics Office, LAUS Program, available at https://www.hiwi.org/gsipub/index.asp?docid=417</t>
  </si>
  <si>
    <t xml:space="preserve">Monthly Series, Not Seasonally Adjusted </t>
  </si>
  <si>
    <t>Jan-2017</t>
  </si>
  <si>
    <t>Feb-2017</t>
  </si>
  <si>
    <t>Mar-2017</t>
  </si>
  <si>
    <t>Apr-2017</t>
  </si>
  <si>
    <t>May-2017</t>
  </si>
  <si>
    <t>Jun-2017</t>
  </si>
  <si>
    <t>Jul-2017</t>
  </si>
  <si>
    <t>Aug-2017</t>
  </si>
  <si>
    <t>Sep-2017</t>
  </si>
  <si>
    <t>Oct-2017</t>
  </si>
  <si>
    <t>Nov-2017</t>
  </si>
  <si>
    <t>Dec-2017</t>
  </si>
  <si>
    <t>Jan-2018</t>
  </si>
  <si>
    <t>Feb-2018</t>
  </si>
  <si>
    <t>Mar-2018</t>
  </si>
  <si>
    <t>Apr-2018</t>
  </si>
  <si>
    <t>May-2018</t>
  </si>
  <si>
    <t>--------------------------------------------------------------------------------------------------------</t>
  </si>
  <si>
    <t>Jun-2018</t>
  </si>
  <si>
    <t>Jul-2018</t>
  </si>
  <si>
    <t>2017 to 2019</t>
  </si>
  <si>
    <t xml:space="preserve">
2017</t>
  </si>
  <si>
    <t xml:space="preserve">
2018</t>
  </si>
  <si>
    <t xml:space="preserve">
2019</t>
  </si>
  <si>
    <t>Aug-2018</t>
  </si>
  <si>
    <t>Sep-2018</t>
  </si>
  <si>
    <t>Oct-2018</t>
  </si>
  <si>
    <t>Nov-2018</t>
  </si>
  <si>
    <t>Dec-2018</t>
  </si>
  <si>
    <t>Jan-2019</t>
  </si>
  <si>
    <t>Feb-2019</t>
  </si>
  <si>
    <t>Mar-2019</t>
  </si>
  <si>
    <t>Apr-2019</t>
  </si>
  <si>
    <t>May-2019</t>
  </si>
  <si>
    <t>Jun-2019</t>
  </si>
  <si>
    <t xml:space="preserve">               (b) Data for 2014-2018 reflect adjustment to new Maui County control totals.</t>
  </si>
  <si>
    <t xml:space="preserve">                    Data for 2017-2018 reflect revised inputs.</t>
  </si>
  <si>
    <t>JUL 2017 - JUN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</si>
</sst>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0"/>
    <numFmt numFmtId="165" formatCode="#0.0"/>
    <numFmt numFmtId="166" formatCode="_(* #,##0_);_(* \(#,##0\);_(* &quot;-&quot;??_);_(@_)"/>
    <numFmt numFmtId="167" formatCode="0.0"/>
    <numFmt numFmtId="168" formatCode="0.000"/>
    <numFmt numFmtId="169" formatCode="0.00000"/>
    <numFmt numFmtId="170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0"/>
      <name val="Arial"/>
      <family val="2"/>
    </font>
    <font>
      <b/>
      <sz val="11"/>
      <color indexed="8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8"/>
      <name val="Arial"/>
      <family val="2"/>
    </font>
    <font>
      <u/>
      <sz val="12"/>
      <color theme="1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</cellStyleXfs>
  <cellXfs count="8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3"/>
    <xf numFmtId="0" fontId="5" fillId="0" borderId="0" xfId="2"/>
    <xf numFmtId="0" fontId="11" fillId="0" borderId="0" xfId="0" applyFont="1"/>
    <xf numFmtId="0" fontId="11" fillId="0" borderId="0" xfId="0" applyFont="1" applyAlignment="1">
      <alignment horizontal="center"/>
    </xf>
    <xf numFmtId="0" fontId="10" fillId="0" borderId="0" xfId="0" applyFont="1"/>
    <xf numFmtId="0" fontId="9" fillId="0" borderId="0" xfId="3" applyFont="1"/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0" xfId="5" applyFont="1"/>
    <xf numFmtId="166" fontId="12" fillId="0" borderId="0" xfId="6" applyNumberFormat="1" applyFont="1"/>
    <xf numFmtId="0" fontId="12" fillId="0" borderId="0" xfId="5" applyFont="1"/>
    <xf numFmtId="2" fontId="12" fillId="0" borderId="0" xfId="5" applyNumberFormat="1" applyFont="1"/>
    <xf numFmtId="167" fontId="12" fillId="0" borderId="0" xfId="5" applyNumberFormat="1" applyFont="1"/>
    <xf numFmtId="0" fontId="13" fillId="0" borderId="0" xfId="0" applyFont="1"/>
    <xf numFmtId="0" fontId="13" fillId="0" borderId="0" xfId="0" applyFont="1" applyFill="1"/>
    <xf numFmtId="0" fontId="8" fillId="0" borderId="0" xfId="5" applyFont="1" applyFill="1"/>
    <xf numFmtId="0" fontId="6" fillId="2" borderId="6" xfId="5" applyFont="1" applyFill="1" applyBorder="1" applyAlignment="1">
      <alignment horizontal="center"/>
    </xf>
    <xf numFmtId="166" fontId="13" fillId="0" borderId="0" xfId="1" applyNumberFormat="1" applyFont="1"/>
    <xf numFmtId="166" fontId="8" fillId="0" borderId="0" xfId="6" applyNumberFormat="1" applyFont="1" applyAlignment="1">
      <alignment horizontal="center"/>
    </xf>
    <xf numFmtId="0" fontId="8" fillId="0" borderId="0" xfId="5" applyFont="1" applyAlignment="1">
      <alignment horizontal="center"/>
    </xf>
    <xf numFmtId="166" fontId="12" fillId="0" borderId="0" xfId="6" applyNumberFormat="1" applyFont="1" applyAlignment="1">
      <alignment horizontal="center"/>
    </xf>
    <xf numFmtId="169" fontId="12" fillId="0" borderId="0" xfId="5" applyNumberFormat="1" applyFont="1"/>
    <xf numFmtId="170" fontId="12" fillId="0" borderId="0" xfId="5" applyNumberFormat="1" applyFont="1" applyAlignment="1">
      <alignment horizontal="right"/>
    </xf>
    <xf numFmtId="0" fontId="8" fillId="0" borderId="0" xfId="5" applyFont="1" applyAlignment="1">
      <alignment horizontal="right"/>
    </xf>
    <xf numFmtId="0" fontId="12" fillId="0" borderId="0" xfId="5" applyFont="1" applyAlignment="1">
      <alignment horizontal="right"/>
    </xf>
    <xf numFmtId="167" fontId="12" fillId="0" borderId="0" xfId="5" applyNumberFormat="1" applyFont="1" applyAlignment="1">
      <alignment horizontal="right"/>
    </xf>
    <xf numFmtId="0" fontId="12" fillId="0" borderId="0" xfId="5" applyFont="1" applyBorder="1" applyAlignment="1">
      <alignment horizontal="right"/>
    </xf>
    <xf numFmtId="166" fontId="12" fillId="0" borderId="0" xfId="6" applyNumberFormat="1" applyFont="1" applyFill="1"/>
    <xf numFmtId="170" fontId="12" fillId="0" borderId="0" xfId="5" applyNumberFormat="1" applyFont="1"/>
    <xf numFmtId="17" fontId="3" fillId="0" borderId="0" xfId="0" applyNumberFormat="1" applyFont="1" applyFill="1" applyAlignment="1">
      <alignment horizontal="center"/>
    </xf>
    <xf numFmtId="3" fontId="7" fillId="0" borderId="0" xfId="3" applyNumberFormat="1" applyFill="1"/>
    <xf numFmtId="167" fontId="7" fillId="0" borderId="0" xfId="3" applyNumberFormat="1" applyFill="1"/>
    <xf numFmtId="167" fontId="11" fillId="0" borderId="0" xfId="0" applyNumberFormat="1" applyFont="1" applyFill="1" applyAlignment="1">
      <alignment horizontal="center"/>
    </xf>
    <xf numFmtId="3" fontId="11" fillId="0" borderId="0" xfId="0" applyNumberFormat="1" applyFont="1" applyBorder="1" applyAlignment="1">
      <alignment horizontal="center"/>
    </xf>
    <xf numFmtId="167" fontId="11" fillId="0" borderId="0" xfId="0" applyNumberFormat="1" applyFont="1" applyBorder="1" applyAlignment="1">
      <alignment horizontal="center"/>
    </xf>
    <xf numFmtId="3" fontId="10" fillId="0" borderId="2" xfId="0" applyNumberFormat="1" applyFont="1" applyBorder="1" applyAlignment="1">
      <alignment horizontal="center"/>
    </xf>
    <xf numFmtId="167" fontId="10" fillId="0" borderId="2" xfId="0" applyNumberFormat="1" applyFont="1" applyBorder="1" applyAlignment="1">
      <alignment horizontal="center"/>
    </xf>
    <xf numFmtId="3" fontId="11" fillId="0" borderId="2" xfId="0" applyNumberFormat="1" applyFont="1" applyBorder="1" applyAlignment="1">
      <alignment horizontal="center"/>
    </xf>
    <xf numFmtId="167" fontId="11" fillId="0" borderId="2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1" fillId="0" borderId="0" xfId="0" quotePrefix="1" applyFont="1"/>
    <xf numFmtId="0" fontId="11" fillId="0" borderId="2" xfId="0" quotePrefix="1" applyFont="1" applyBorder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4" fillId="0" borderId="0" xfId="3" applyFont="1"/>
    <xf numFmtId="0" fontId="4" fillId="0" borderId="0" xfId="3" applyFont="1" applyFill="1"/>
    <xf numFmtId="0" fontId="8" fillId="0" borderId="6" xfId="0" applyFont="1" applyFill="1" applyBorder="1" applyAlignment="1">
      <alignment horizontal="center" wrapText="1"/>
    </xf>
    <xf numFmtId="0" fontId="8" fillId="0" borderId="0" xfId="0" applyFont="1" applyFill="1" applyAlignment="1">
      <alignment horizontal="left"/>
    </xf>
    <xf numFmtId="0" fontId="15" fillId="0" borderId="0" xfId="2" applyFont="1" applyAlignment="1">
      <alignment horizontal="left"/>
    </xf>
    <xf numFmtId="0" fontId="16" fillId="0" borderId="0" xfId="0" applyFont="1"/>
    <xf numFmtId="0" fontId="17" fillId="0" borderId="0" xfId="0" applyFont="1" applyAlignment="1">
      <alignment horizontal="left" wrapText="1"/>
    </xf>
    <xf numFmtId="0" fontId="17" fillId="0" borderId="0" xfId="0" applyFont="1"/>
    <xf numFmtId="0" fontId="18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0" fillId="0" borderId="0" xfId="0" applyFont="1"/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164" fontId="19" fillId="0" borderId="0" xfId="3" applyNumberFormat="1" applyFont="1" applyAlignment="1">
      <alignment horizontal="right"/>
    </xf>
    <xf numFmtId="165" fontId="19" fillId="0" borderId="0" xfId="3" applyNumberFormat="1" applyFont="1" applyAlignment="1">
      <alignment horizontal="right"/>
    </xf>
    <xf numFmtId="168" fontId="16" fillId="0" borderId="0" xfId="0" applyNumberFormat="1" applyFont="1"/>
    <xf numFmtId="17" fontId="16" fillId="0" borderId="0" xfId="0" applyNumberFormat="1" applyFont="1" applyAlignment="1">
      <alignment horizontal="center"/>
    </xf>
    <xf numFmtId="166" fontId="16" fillId="0" borderId="0" xfId="1" applyNumberFormat="1" applyFont="1"/>
    <xf numFmtId="167" fontId="16" fillId="0" borderId="0" xfId="0" applyNumberFormat="1" applyFont="1"/>
    <xf numFmtId="164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left"/>
    </xf>
    <xf numFmtId="164" fontId="17" fillId="0" borderId="0" xfId="0" applyNumberFormat="1" applyFont="1"/>
    <xf numFmtId="165" fontId="17" fillId="0" borderId="0" xfId="0" applyNumberFormat="1" applyFont="1"/>
    <xf numFmtId="0" fontId="8" fillId="0" borderId="0" xfId="5" applyFont="1" applyAlignment="1">
      <alignment horizontal="center"/>
    </xf>
    <xf numFmtId="166" fontId="8" fillId="0" borderId="0" xfId="6" applyNumberFormat="1" applyFont="1" applyAlignment="1">
      <alignment horizontal="center"/>
    </xf>
    <xf numFmtId="166" fontId="6" fillId="2" borderId="3" xfId="6" applyNumberFormat="1" applyFont="1" applyFill="1" applyBorder="1" applyAlignment="1">
      <alignment horizontal="center"/>
    </xf>
    <xf numFmtId="166" fontId="6" fillId="2" borderId="5" xfId="6" applyNumberFormat="1" applyFont="1" applyFill="1" applyBorder="1" applyAlignment="1">
      <alignment horizontal="center"/>
    </xf>
    <xf numFmtId="0" fontId="6" fillId="2" borderId="3" xfId="5" applyFont="1" applyFill="1" applyBorder="1" applyAlignment="1">
      <alignment horizontal="center"/>
    </xf>
    <xf numFmtId="0" fontId="6" fillId="2" borderId="4" xfId="5" applyFont="1" applyFill="1" applyBorder="1" applyAlignment="1">
      <alignment horizontal="center"/>
    </xf>
    <xf numFmtId="0" fontId="6" fillId="2" borderId="5" xfId="5" applyFont="1" applyFill="1" applyBorder="1" applyAlignment="1">
      <alignment horizontal="center"/>
    </xf>
    <xf numFmtId="49" fontId="10" fillId="0" borderId="0" xfId="0" quotePrefix="1" applyNumberFormat="1" applyFont="1" applyAlignment="1">
      <alignment horizontal="center"/>
    </xf>
  </cellXfs>
  <cellStyles count="8">
    <cellStyle name="Comma" xfId="1" builtinId="3"/>
    <cellStyle name="Comma 2" xfId="6" xr:uid="{00000000-0005-0000-0000-000001000000}"/>
    <cellStyle name="Hyperlink" xfId="2" builtinId="8"/>
    <cellStyle name="Normal" xfId="0" builtinId="0"/>
    <cellStyle name="Normal 2" xfId="7" xr:uid="{BAFA54E2-B239-42CD-8D63-6276F360D39B}"/>
    <cellStyle name="Normal 2 2" xfId="3" xr:uid="{00000000-0005-0000-0000-000004000000}"/>
    <cellStyle name="Normal 3" xfId="4" xr:uid="{00000000-0005-0000-0000-000005000000}"/>
    <cellStyle name="Normal_Book4" xfId="5" xr:uid="{00000000-0005-0000-0000-000006000000}"/>
  </cellStyles>
  <dxfs count="1"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365cbpp-my.sharepoint.com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2006 Impact"/>
      <sheetName val="population analysis"/>
      <sheetName val="Sheet3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</sheetNames>
    <sheetDataSet>
      <sheetData sheetId="0"/>
      <sheetData sheetId="1"/>
      <sheetData sheetId="2"/>
      <sheetData sheetId="3">
        <row r="5">
          <cell r="K5">
            <v>23</v>
          </cell>
        </row>
        <row r="6">
          <cell r="K6">
            <v>4</v>
          </cell>
        </row>
        <row r="7">
          <cell r="K7">
            <v>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>
        <row r="6">
          <cell r="I6">
            <v>47097986.447726563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Alabama</v>
          </cell>
        </row>
        <row r="5">
          <cell r="A5" t="str">
            <v>Alaska</v>
          </cell>
        </row>
        <row r="6">
          <cell r="A6" t="str">
            <v>Arizona</v>
          </cell>
        </row>
        <row r="7">
          <cell r="A7" t="str">
            <v>Arkansas</v>
          </cell>
        </row>
        <row r="8">
          <cell r="A8" t="str">
            <v>California</v>
          </cell>
        </row>
        <row r="9">
          <cell r="A9" t="str">
            <v>Colorado</v>
          </cell>
        </row>
        <row r="10">
          <cell r="A10" t="str">
            <v>Connecticut</v>
          </cell>
        </row>
        <row r="11">
          <cell r="A11" t="str">
            <v>Delaware</v>
          </cell>
        </row>
        <row r="12">
          <cell r="A12" t="str">
            <v>District of Columbia</v>
          </cell>
        </row>
        <row r="13">
          <cell r="A13" t="str">
            <v>Florida</v>
          </cell>
        </row>
        <row r="14">
          <cell r="A14" t="str">
            <v>Georgia</v>
          </cell>
        </row>
        <row r="15">
          <cell r="A15" t="str">
            <v>Hawaii</v>
          </cell>
        </row>
        <row r="16">
          <cell r="A16" t="str">
            <v>Idaho</v>
          </cell>
        </row>
        <row r="17">
          <cell r="A17" t="str">
            <v>Illinois</v>
          </cell>
        </row>
        <row r="18">
          <cell r="A18" t="str">
            <v>Indiana</v>
          </cell>
        </row>
        <row r="19">
          <cell r="A19" t="str">
            <v>Iowa</v>
          </cell>
        </row>
        <row r="20">
          <cell r="A20" t="str">
            <v>Kansas</v>
          </cell>
        </row>
        <row r="21">
          <cell r="A21" t="str">
            <v>Kentucky</v>
          </cell>
        </row>
        <row r="22">
          <cell r="A22" t="str">
            <v>Louisiana</v>
          </cell>
        </row>
        <row r="23">
          <cell r="A23" t="str">
            <v>Maine</v>
          </cell>
        </row>
        <row r="24">
          <cell r="A24" t="str">
            <v>Maryland</v>
          </cell>
        </row>
        <row r="25">
          <cell r="A25" t="str">
            <v>Massachusetts</v>
          </cell>
        </row>
        <row r="26">
          <cell r="A26" t="str">
            <v>Michigan</v>
          </cell>
        </row>
        <row r="27">
          <cell r="A27" t="str">
            <v>Minnesota</v>
          </cell>
        </row>
        <row r="28">
          <cell r="A28" t="str">
            <v>Mississippi</v>
          </cell>
        </row>
        <row r="29">
          <cell r="A29" t="str">
            <v>Missouri</v>
          </cell>
        </row>
        <row r="30">
          <cell r="A30" t="str">
            <v>Montana</v>
          </cell>
        </row>
        <row r="31">
          <cell r="A31" t="str">
            <v>Nebraska</v>
          </cell>
        </row>
        <row r="32">
          <cell r="A32" t="str">
            <v>Nevada</v>
          </cell>
        </row>
        <row r="33">
          <cell r="A33" t="str">
            <v>New Hampshire</v>
          </cell>
        </row>
        <row r="34">
          <cell r="A34" t="str">
            <v>New Jersey</v>
          </cell>
        </row>
        <row r="35">
          <cell r="A35" t="str">
            <v>New Mexico</v>
          </cell>
        </row>
        <row r="36">
          <cell r="A36" t="str">
            <v>New York</v>
          </cell>
        </row>
        <row r="37">
          <cell r="A37" t="str">
            <v>North Carolina</v>
          </cell>
        </row>
        <row r="38">
          <cell r="A38" t="str">
            <v>North Dakota</v>
          </cell>
        </row>
        <row r="39">
          <cell r="A39" t="str">
            <v>Ohio</v>
          </cell>
        </row>
        <row r="40">
          <cell r="A40" t="str">
            <v>Oklahoma</v>
          </cell>
        </row>
        <row r="41">
          <cell r="A41" t="str">
            <v>Oregon</v>
          </cell>
        </row>
        <row r="42">
          <cell r="A42" t="str">
            <v>Pennsylvania</v>
          </cell>
        </row>
        <row r="43">
          <cell r="A43" t="str">
            <v>Rhode Island</v>
          </cell>
        </row>
        <row r="44">
          <cell r="A44" t="str">
            <v>South Carolina</v>
          </cell>
        </row>
        <row r="45">
          <cell r="A45" t="str">
            <v>South Dakota</v>
          </cell>
        </row>
        <row r="46">
          <cell r="A46" t="str">
            <v>Tennessee</v>
          </cell>
        </row>
        <row r="47">
          <cell r="A47" t="str">
            <v>Texas</v>
          </cell>
        </row>
        <row r="48">
          <cell r="A48" t="str">
            <v>Utah</v>
          </cell>
        </row>
        <row r="49">
          <cell r="A49" t="str">
            <v>Vermont</v>
          </cell>
        </row>
        <row r="50">
          <cell r="A50" t="str">
            <v>Virginia</v>
          </cell>
        </row>
        <row r="51">
          <cell r="A51" t="str">
            <v>Washington</v>
          </cell>
        </row>
        <row r="52">
          <cell r="A52" t="str">
            <v>West Virginia</v>
          </cell>
        </row>
        <row r="53">
          <cell r="A53" t="str">
            <v>Wisconsin</v>
          </cell>
        </row>
        <row r="54">
          <cell r="A54" t="str">
            <v>Wyoming</v>
          </cell>
        </row>
        <row r="55">
          <cell r="A55" t="str">
            <v>Guam</v>
          </cell>
        </row>
        <row r="56">
          <cell r="A56" t="str">
            <v>Virgin Islands</v>
          </cell>
        </row>
        <row r="57">
          <cell r="A57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B3">
            <v>39568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zoomScaleNormal="100" workbookViewId="0">
      <selection activeCell="A17" sqref="A17"/>
    </sheetView>
  </sheetViews>
  <sheetFormatPr defaultColWidth="9.140625" defaultRowHeight="15" x14ac:dyDescent="0.25"/>
  <cols>
    <col min="1" max="1" width="37.85546875" style="17" customWidth="1"/>
    <col min="2" max="2" width="11.7109375" style="17" customWidth="1"/>
    <col min="3" max="13" width="10.7109375" style="17" customWidth="1"/>
    <col min="14" max="14" width="9.140625" style="17"/>
    <col min="15" max="15" width="12.85546875" style="17" bestFit="1" customWidth="1"/>
    <col min="16" max="16" width="9.140625" style="18"/>
    <col min="17" max="16384" width="9.140625" style="11"/>
  </cols>
  <sheetData>
    <row r="1" spans="1:15" x14ac:dyDescent="0.25">
      <c r="A1" s="12" t="s">
        <v>75</v>
      </c>
      <c r="B1" s="13"/>
      <c r="C1" s="13"/>
      <c r="D1" s="13"/>
      <c r="E1" s="13"/>
      <c r="F1" s="14"/>
      <c r="G1" s="14"/>
      <c r="H1" s="14"/>
      <c r="I1" s="14"/>
      <c r="J1" s="15"/>
      <c r="K1" s="14"/>
      <c r="L1" s="16"/>
      <c r="M1" s="14"/>
    </row>
    <row r="2" spans="1:15" x14ac:dyDescent="0.25">
      <c r="A2" s="19" t="s">
        <v>120</v>
      </c>
      <c r="B2" s="13"/>
      <c r="C2" s="13"/>
      <c r="D2" s="13"/>
      <c r="E2" s="13"/>
      <c r="F2" s="14"/>
      <c r="G2" s="14"/>
      <c r="H2" s="14"/>
      <c r="I2" s="14"/>
      <c r="J2" s="15"/>
      <c r="K2" s="14"/>
      <c r="L2" s="16"/>
      <c r="M2" s="14"/>
    </row>
    <row r="3" spans="1:15" x14ac:dyDescent="0.25">
      <c r="A3" s="12" t="s">
        <v>53</v>
      </c>
      <c r="B3" s="13"/>
      <c r="C3" s="13"/>
      <c r="D3" s="13"/>
      <c r="E3" s="13"/>
      <c r="F3" s="14"/>
      <c r="G3" s="14"/>
      <c r="H3" s="14"/>
      <c r="I3" s="14"/>
      <c r="J3" s="15"/>
      <c r="K3" s="14"/>
      <c r="L3" s="16"/>
      <c r="M3" s="14"/>
    </row>
    <row r="4" spans="1:15" x14ac:dyDescent="0.25">
      <c r="A4" s="12"/>
      <c r="B4" s="13"/>
      <c r="C4" s="13"/>
      <c r="D4" s="13"/>
      <c r="E4" s="13"/>
      <c r="F4" s="14"/>
      <c r="G4" s="14"/>
      <c r="H4" s="14"/>
      <c r="I4" s="14"/>
      <c r="J4" s="15"/>
      <c r="K4" s="14"/>
      <c r="L4" s="16"/>
      <c r="M4" s="14"/>
    </row>
    <row r="5" spans="1:15" x14ac:dyDescent="0.25">
      <c r="A5" s="20" t="s">
        <v>54</v>
      </c>
      <c r="B5" s="13" t="s">
        <v>55</v>
      </c>
      <c r="C5" s="13"/>
      <c r="D5" s="13"/>
      <c r="E5" s="13"/>
      <c r="F5" s="14"/>
      <c r="G5" s="14"/>
      <c r="H5" s="14"/>
      <c r="I5" s="14"/>
      <c r="J5" s="15"/>
      <c r="K5" s="14"/>
      <c r="L5" s="16"/>
      <c r="M5" s="14"/>
    </row>
    <row r="6" spans="1:15" x14ac:dyDescent="0.25">
      <c r="A6" s="20" t="s">
        <v>56</v>
      </c>
      <c r="B6" s="13" t="s">
        <v>57</v>
      </c>
      <c r="C6" s="13"/>
      <c r="D6" s="13"/>
      <c r="E6" s="13"/>
      <c r="F6" s="14"/>
      <c r="G6" s="14"/>
      <c r="H6" s="14"/>
      <c r="I6" s="14"/>
      <c r="J6" s="15"/>
      <c r="K6" s="14"/>
      <c r="L6" s="16"/>
      <c r="M6" s="14"/>
    </row>
    <row r="7" spans="1:15" x14ac:dyDescent="0.25">
      <c r="A7" s="20" t="s">
        <v>58</v>
      </c>
      <c r="B7" s="13" t="s">
        <v>59</v>
      </c>
      <c r="C7" s="13"/>
      <c r="D7" s="13"/>
      <c r="E7" s="13"/>
      <c r="F7" s="14"/>
      <c r="G7" s="14"/>
      <c r="H7" s="14"/>
      <c r="I7" s="14"/>
      <c r="J7" s="15"/>
      <c r="K7" s="14"/>
      <c r="L7" s="16"/>
      <c r="M7" s="14"/>
    </row>
    <row r="8" spans="1:15" x14ac:dyDescent="0.25">
      <c r="A8" s="20" t="s">
        <v>60</v>
      </c>
      <c r="B8" s="13" t="s">
        <v>61</v>
      </c>
      <c r="C8" s="13"/>
      <c r="D8" s="13"/>
      <c r="E8" s="13"/>
      <c r="F8" s="14"/>
      <c r="G8" s="14"/>
      <c r="H8" s="14"/>
      <c r="I8" s="14"/>
      <c r="J8" s="15"/>
      <c r="K8" s="14"/>
      <c r="L8" s="16"/>
      <c r="M8" s="14"/>
    </row>
    <row r="9" spans="1:15" x14ac:dyDescent="0.25">
      <c r="A9" s="12"/>
      <c r="B9" s="13"/>
      <c r="C9" s="13"/>
      <c r="D9" s="13"/>
      <c r="E9" s="13"/>
      <c r="F9" s="14"/>
      <c r="G9" s="14"/>
      <c r="H9" s="14"/>
      <c r="I9" s="14"/>
      <c r="J9" s="15"/>
      <c r="K9" s="14"/>
      <c r="L9" s="16"/>
      <c r="M9" s="14"/>
    </row>
    <row r="10" spans="1:15" x14ac:dyDescent="0.25">
      <c r="A10" s="12"/>
      <c r="B10" s="80" t="s">
        <v>62</v>
      </c>
      <c r="C10" s="81"/>
      <c r="D10" s="80" t="s">
        <v>63</v>
      </c>
      <c r="E10" s="81"/>
      <c r="F10" s="82" t="s">
        <v>64</v>
      </c>
      <c r="G10" s="83"/>
      <c r="H10" s="83"/>
      <c r="I10" s="84"/>
      <c r="J10" s="82" t="s">
        <v>65</v>
      </c>
      <c r="K10" s="84"/>
      <c r="L10" s="82" t="s">
        <v>66</v>
      </c>
      <c r="M10" s="84"/>
    </row>
    <row r="11" spans="1:15" x14ac:dyDescent="0.25">
      <c r="A11" s="12"/>
      <c r="B11" s="79" t="str">
        <f>$A$2</f>
        <v>JUL 2017 - JUN 2019</v>
      </c>
      <c r="C11" s="79"/>
      <c r="D11" s="79" t="str">
        <f>$A$2</f>
        <v>JUL 2017 - JUN 2019</v>
      </c>
      <c r="E11" s="79"/>
      <c r="F11" s="79" t="str">
        <f>$A$2</f>
        <v>JUL 2017 - JUN 2019</v>
      </c>
      <c r="G11" s="79"/>
      <c r="H11" s="79" t="str">
        <f>$A$2</f>
        <v>JUL 2017 - JUN 2019</v>
      </c>
      <c r="I11" s="79"/>
      <c r="J11" s="79" t="str">
        <f>$A$2</f>
        <v>JUL 2017 - JUN 2019</v>
      </c>
      <c r="K11" s="79"/>
      <c r="L11" s="79" t="str">
        <f>$A$2</f>
        <v>JUL 2017 - JUN 2019</v>
      </c>
      <c r="M11" s="79"/>
      <c r="O11" s="21"/>
    </row>
    <row r="12" spans="1:15" x14ac:dyDescent="0.25">
      <c r="A12" s="12"/>
      <c r="B12" s="22"/>
      <c r="C12" s="22"/>
      <c r="D12" s="22"/>
      <c r="E12" s="22"/>
      <c r="F12" s="79" t="s">
        <v>33</v>
      </c>
      <c r="G12" s="79"/>
      <c r="H12" s="79" t="s">
        <v>33</v>
      </c>
      <c r="I12" s="79"/>
      <c r="J12" s="79" t="s">
        <v>33</v>
      </c>
      <c r="K12" s="79"/>
      <c r="L12" s="79" t="s">
        <v>33</v>
      </c>
      <c r="M12" s="79"/>
    </row>
    <row r="13" spans="1:15" x14ac:dyDescent="0.25">
      <c r="A13" s="12"/>
      <c r="B13" s="79" t="s">
        <v>34</v>
      </c>
      <c r="C13" s="79"/>
      <c r="D13" s="79" t="s">
        <v>67</v>
      </c>
      <c r="E13" s="79"/>
      <c r="F13" s="78" t="s">
        <v>68</v>
      </c>
      <c r="G13" s="78"/>
      <c r="H13" s="78" t="s">
        <v>68</v>
      </c>
      <c r="I13" s="78"/>
      <c r="J13" s="78" t="s">
        <v>68</v>
      </c>
      <c r="K13" s="78"/>
      <c r="L13" s="78" t="s">
        <v>68</v>
      </c>
      <c r="M13" s="78"/>
    </row>
    <row r="14" spans="1:15" x14ac:dyDescent="0.25">
      <c r="A14" s="12"/>
      <c r="B14" s="79" t="s">
        <v>32</v>
      </c>
      <c r="C14" s="79"/>
      <c r="D14" s="79" t="s">
        <v>69</v>
      </c>
      <c r="E14" s="79"/>
      <c r="F14" s="78" t="s">
        <v>70</v>
      </c>
      <c r="G14" s="78"/>
      <c r="H14" s="78" t="s">
        <v>71</v>
      </c>
      <c r="I14" s="78"/>
      <c r="J14" s="78" t="s">
        <v>72</v>
      </c>
      <c r="K14" s="78"/>
      <c r="L14" s="78" t="s">
        <v>73</v>
      </c>
      <c r="M14" s="78"/>
    </row>
    <row r="15" spans="1:15" x14ac:dyDescent="0.25">
      <c r="A15" s="12"/>
      <c r="B15" s="22"/>
      <c r="C15" s="22"/>
      <c r="D15" s="22"/>
      <c r="E15" s="22"/>
      <c r="F15" s="23"/>
      <c r="G15" s="23"/>
      <c r="H15" s="23"/>
      <c r="I15" s="23"/>
      <c r="J15" s="23"/>
      <c r="K15" s="23"/>
      <c r="L15" s="23"/>
      <c r="M15" s="23"/>
    </row>
    <row r="16" spans="1:15" x14ac:dyDescent="0.25">
      <c r="A16" s="12" t="s">
        <v>74</v>
      </c>
      <c r="B16" s="24">
        <f>National!J19</f>
        <v>3886126</v>
      </c>
      <c r="C16" s="24"/>
      <c r="D16" s="24">
        <f>National!K19</f>
        <v>153186</v>
      </c>
      <c r="E16" s="22"/>
      <c r="F16" s="25">
        <f>D16/B16</f>
        <v>3.9418691004872206E-2</v>
      </c>
      <c r="G16" s="23"/>
      <c r="H16" s="26">
        <f>TRUNC(F16,4)</f>
        <v>3.9399999999999998E-2</v>
      </c>
      <c r="I16" s="27"/>
      <c r="J16" s="28">
        <f>H16*100</f>
        <v>3.94</v>
      </c>
      <c r="K16" s="28"/>
      <c r="L16" s="29">
        <f>ROUND(J16,1)</f>
        <v>3.9</v>
      </c>
      <c r="M16" s="23"/>
    </row>
    <row r="17" spans="1:13" x14ac:dyDescent="0.25">
      <c r="A17" s="12"/>
      <c r="B17" s="24"/>
      <c r="C17" s="24"/>
      <c r="D17" s="24"/>
      <c r="E17" s="22"/>
      <c r="F17" s="25"/>
      <c r="G17" s="23"/>
      <c r="H17" s="26">
        <f>TRUNC(H16*1.2,4)</f>
        <v>4.7199999999999999E-2</v>
      </c>
      <c r="I17" s="27"/>
      <c r="J17" s="28">
        <f>H17*100</f>
        <v>4.72</v>
      </c>
      <c r="K17" s="27"/>
      <c r="L17" s="30">
        <f>ROUND(J17,1)</f>
        <v>4.7</v>
      </c>
      <c r="M17" s="23"/>
    </row>
    <row r="18" spans="1:13" x14ac:dyDescent="0.25">
      <c r="A18" s="12"/>
      <c r="B18" s="24"/>
      <c r="C18" s="24"/>
      <c r="D18" s="24"/>
      <c r="E18" s="22"/>
      <c r="F18" s="25"/>
      <c r="G18" s="23"/>
      <c r="M18" s="23"/>
    </row>
    <row r="19" spans="1:13" x14ac:dyDescent="0.25">
      <c r="A19" s="14" t="s">
        <v>76</v>
      </c>
      <c r="B19" s="31">
        <f>'Step 1-4'!K15</f>
        <v>62450</v>
      </c>
      <c r="C19" s="31"/>
      <c r="D19" s="31">
        <f>'Step 1-4'!L15</f>
        <v>3650</v>
      </c>
      <c r="E19" s="13"/>
      <c r="F19" s="25">
        <f>D19/B19</f>
        <v>5.844675740592474E-2</v>
      </c>
      <c r="G19" s="14"/>
      <c r="H19" s="32">
        <f>TRUNC(F19,4)</f>
        <v>5.8400000000000001E-2</v>
      </c>
      <c r="I19" s="14"/>
      <c r="J19" s="15">
        <f>H19*100</f>
        <v>5.84</v>
      </c>
      <c r="K19" s="14"/>
      <c r="L19" s="16">
        <f>ROUND(J19,1)</f>
        <v>5.8</v>
      </c>
      <c r="M19" s="23"/>
    </row>
    <row r="22" spans="1:13" x14ac:dyDescent="0.25">
      <c r="A22" s="17" t="s">
        <v>79</v>
      </c>
    </row>
    <row r="23" spans="1:13" x14ac:dyDescent="0.25">
      <c r="A23" s="17" t="s">
        <v>80</v>
      </c>
    </row>
  </sheetData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conditionalFormatting sqref="L19 L17">
    <cfRule type="cellIs" dxfId="0" priority="3" operator="greaterThanOrEqual">
      <formula>$L$17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3E228-5BDC-4251-8283-7212084994C1}">
  <dimension ref="A1:N48"/>
  <sheetViews>
    <sheetView topLeftCell="A16" zoomScale="80" zoomScaleNormal="80" workbookViewId="0">
      <selection activeCell="H20" sqref="H20:M20"/>
    </sheetView>
  </sheetViews>
  <sheetFormatPr defaultColWidth="8.85546875" defaultRowHeight="15.75" x14ac:dyDescent="0.25"/>
  <cols>
    <col min="1" max="1" width="9.7109375" style="75" customWidth="1"/>
    <col min="2" max="2" width="10.42578125" style="74" customWidth="1"/>
    <col min="3" max="3" width="12.28515625" style="74" customWidth="1"/>
    <col min="4" max="4" width="12.5703125" style="74" customWidth="1"/>
    <col min="5" max="5" width="13.7109375" style="74" customWidth="1"/>
    <col min="6" max="6" width="5.42578125" style="74" customWidth="1"/>
    <col min="7" max="7" width="5.7109375" style="73" customWidth="1"/>
    <col min="8" max="9" width="15" style="73" customWidth="1"/>
    <col min="10" max="10" width="13.85546875" style="54" customWidth="1"/>
    <col min="11" max="11" width="12.5703125" style="54" customWidth="1"/>
    <col min="12" max="12" width="14.5703125" style="54" customWidth="1"/>
    <col min="13" max="13" width="13.42578125" style="54" customWidth="1"/>
    <col min="14" max="14" width="8.85546875" style="54"/>
    <col min="15" max="15" width="11.140625" style="54" customWidth="1"/>
    <col min="16" max="16" width="12.7109375" style="54" customWidth="1"/>
    <col min="17" max="17" width="9.85546875" style="54" customWidth="1"/>
    <col min="18" max="16384" width="8.85546875" style="54"/>
  </cols>
  <sheetData>
    <row r="1" spans="1:14" s="52" customFormat="1" x14ac:dyDescent="0.25">
      <c r="A1" s="55" t="s">
        <v>0</v>
      </c>
      <c r="B1" s="54"/>
      <c r="C1" s="54"/>
      <c r="D1" s="54"/>
      <c r="E1" s="54"/>
      <c r="F1" s="54"/>
      <c r="G1" s="56"/>
      <c r="H1" s="51"/>
      <c r="I1" s="56"/>
    </row>
    <row r="2" spans="1:14" s="52" customFormat="1" x14ac:dyDescent="0.25">
      <c r="A2" s="55" t="s">
        <v>1</v>
      </c>
      <c r="B2" s="54"/>
      <c r="C2" s="54"/>
      <c r="D2" s="54"/>
      <c r="E2" s="54"/>
      <c r="F2" s="54"/>
      <c r="G2" s="56"/>
      <c r="H2" s="56"/>
      <c r="I2" s="56"/>
    </row>
    <row r="3" spans="1:14" s="52" customFormat="1" ht="15" customHeight="1" x14ac:dyDescent="0.25">
      <c r="A3" s="57"/>
      <c r="B3" s="54"/>
      <c r="C3" s="54"/>
      <c r="D3" s="54"/>
      <c r="E3" s="54"/>
      <c r="F3" s="54"/>
      <c r="G3" s="56"/>
      <c r="H3" s="56"/>
      <c r="I3" s="56"/>
    </row>
    <row r="4" spans="1:14" s="52" customFormat="1" ht="15" customHeight="1" x14ac:dyDescent="0.25">
      <c r="A4" s="58" t="s">
        <v>2</v>
      </c>
      <c r="B4" s="59" t="s">
        <v>3</v>
      </c>
      <c r="C4" s="54"/>
      <c r="D4" s="54"/>
      <c r="E4" s="54"/>
      <c r="F4" s="54"/>
      <c r="G4" s="56"/>
      <c r="H4" s="56"/>
      <c r="I4" s="56"/>
    </row>
    <row r="5" spans="1:14" s="52" customFormat="1" ht="15" customHeight="1" x14ac:dyDescent="0.25">
      <c r="A5" s="58" t="s">
        <v>4</v>
      </c>
      <c r="B5" s="54"/>
      <c r="C5" s="54"/>
      <c r="D5" s="54"/>
      <c r="E5" s="54"/>
      <c r="F5" s="54"/>
      <c r="G5" s="56"/>
      <c r="H5" s="56"/>
      <c r="I5" s="56"/>
    </row>
    <row r="6" spans="1:14" s="52" customFormat="1" ht="15" customHeight="1" x14ac:dyDescent="0.25">
      <c r="A6" s="58" t="s">
        <v>5</v>
      </c>
      <c r="B6" s="59" t="s">
        <v>6</v>
      </c>
      <c r="C6" s="54"/>
      <c r="D6" s="54"/>
      <c r="E6" s="54"/>
      <c r="F6" s="54"/>
      <c r="G6" s="56"/>
      <c r="H6" s="56"/>
      <c r="I6" s="56"/>
    </row>
    <row r="7" spans="1:14" s="52" customFormat="1" ht="15" customHeight="1" x14ac:dyDescent="0.25">
      <c r="A7" s="58" t="s">
        <v>7</v>
      </c>
      <c r="B7" s="59" t="s">
        <v>47</v>
      </c>
      <c r="C7" s="54"/>
      <c r="D7" s="54"/>
      <c r="E7" s="54"/>
      <c r="F7" s="54"/>
      <c r="G7" s="56"/>
      <c r="H7" s="56"/>
      <c r="I7" s="56"/>
    </row>
    <row r="8" spans="1:14" s="52" customFormat="1" ht="15" customHeight="1" x14ac:dyDescent="0.25">
      <c r="A8" s="58" t="s">
        <v>9</v>
      </c>
      <c r="B8" s="59" t="s">
        <v>10</v>
      </c>
      <c r="C8" s="54"/>
      <c r="D8" s="54"/>
      <c r="E8" s="54"/>
      <c r="F8" s="54"/>
      <c r="G8" s="56"/>
      <c r="H8" s="56"/>
      <c r="I8" s="56"/>
    </row>
    <row r="9" spans="1:14" s="52" customFormat="1" ht="14.45" customHeight="1" x14ac:dyDescent="0.25">
      <c r="A9" s="58" t="s">
        <v>11</v>
      </c>
      <c r="B9" s="59" t="s">
        <v>12</v>
      </c>
      <c r="C9" s="54"/>
      <c r="D9" s="54"/>
      <c r="E9" s="54"/>
      <c r="F9" s="54"/>
      <c r="G9" s="56"/>
      <c r="H9" s="56"/>
      <c r="I9" s="56"/>
    </row>
    <row r="10" spans="1:14" s="52" customFormat="1" x14ac:dyDescent="0.25">
      <c r="A10" s="58" t="s">
        <v>13</v>
      </c>
      <c r="B10" s="60" t="s">
        <v>103</v>
      </c>
      <c r="C10" s="54"/>
      <c r="D10" s="54"/>
      <c r="E10" s="54"/>
      <c r="F10" s="54"/>
      <c r="G10" s="56"/>
      <c r="M10" s="61"/>
    </row>
    <row r="11" spans="1:14" s="52" customFormat="1" x14ac:dyDescent="0.25">
      <c r="A11" s="51" t="s">
        <v>14</v>
      </c>
      <c r="B11" s="60"/>
      <c r="C11" s="54"/>
      <c r="D11" s="54"/>
      <c r="E11" s="54"/>
      <c r="F11" s="54"/>
      <c r="G11" s="56"/>
      <c r="H11" s="62" t="s">
        <v>48</v>
      </c>
      <c r="M11" s="61"/>
    </row>
    <row r="12" spans="1:14" s="52" customFormat="1" ht="63.75" thickBot="1" x14ac:dyDescent="0.3">
      <c r="A12" s="63" t="s">
        <v>15</v>
      </c>
      <c r="B12" s="64" t="s">
        <v>16</v>
      </c>
      <c r="C12" s="64" t="s">
        <v>8</v>
      </c>
      <c r="D12" s="64" t="s">
        <v>17</v>
      </c>
      <c r="E12" s="64" t="s">
        <v>18</v>
      </c>
      <c r="H12" s="64" t="s">
        <v>49</v>
      </c>
      <c r="I12" s="64" t="s">
        <v>50</v>
      </c>
      <c r="J12" s="64" t="s">
        <v>8</v>
      </c>
      <c r="K12" s="64" t="s">
        <v>17</v>
      </c>
      <c r="L12" s="64" t="s">
        <v>51</v>
      </c>
      <c r="M12" s="64" t="s">
        <v>52</v>
      </c>
    </row>
    <row r="13" spans="1:14" s="52" customFormat="1" ht="16.5" thickTop="1" x14ac:dyDescent="0.25">
      <c r="A13" s="53" t="s">
        <v>19</v>
      </c>
      <c r="B13" s="65" t="s">
        <v>104</v>
      </c>
      <c r="C13" s="66">
        <v>158676</v>
      </c>
      <c r="D13" s="66">
        <v>8149</v>
      </c>
      <c r="E13" s="67">
        <v>5.0999999999999996</v>
      </c>
      <c r="G13" s="68"/>
      <c r="H13" s="69">
        <v>42736</v>
      </c>
      <c r="I13" s="69">
        <v>43435</v>
      </c>
      <c r="J13" s="70">
        <f>SUM(C13:C36)</f>
        <v>3868737</v>
      </c>
      <c r="K13" s="70">
        <f>SUM(D13:D36)</f>
        <v>159554</v>
      </c>
      <c r="L13" s="71">
        <f>ROUND(TRUNC((K13/J13),4)*100,1)</f>
        <v>4.0999999999999996</v>
      </c>
      <c r="M13" s="71">
        <f>ROUND(120*TRUNC(K13/J13,4),1)</f>
        <v>4.9000000000000004</v>
      </c>
    </row>
    <row r="14" spans="1:14" s="52" customFormat="1" x14ac:dyDescent="0.25">
      <c r="A14" s="53" t="s">
        <v>20</v>
      </c>
      <c r="B14" s="65" t="s">
        <v>104</v>
      </c>
      <c r="C14" s="66">
        <v>159482</v>
      </c>
      <c r="D14" s="66">
        <v>7887</v>
      </c>
      <c r="E14" s="67">
        <v>4.9000000000000004</v>
      </c>
      <c r="G14" s="68"/>
      <c r="H14" s="69">
        <v>42767</v>
      </c>
      <c r="I14" s="69">
        <v>43466</v>
      </c>
      <c r="J14" s="70">
        <f t="shared" ref="J14:K14" si="0">SUM(C14:C37)</f>
        <v>3872165</v>
      </c>
      <c r="K14" s="70">
        <f t="shared" si="0"/>
        <v>158545</v>
      </c>
      <c r="L14" s="71">
        <f t="shared" ref="L14:L19" si="1">ROUND(TRUNC((K14/J14),4)*100,1)</f>
        <v>4.0999999999999996</v>
      </c>
      <c r="M14" s="71">
        <f t="shared" ref="M14:M19" si="2">ROUND(120*TRUNC(K14/J14,4),1)</f>
        <v>4.9000000000000004</v>
      </c>
    </row>
    <row r="15" spans="1:14" s="52" customFormat="1" x14ac:dyDescent="0.25">
      <c r="A15" s="53" t="s">
        <v>21</v>
      </c>
      <c r="B15" s="65" t="s">
        <v>104</v>
      </c>
      <c r="C15" s="66">
        <v>159912</v>
      </c>
      <c r="D15" s="66">
        <v>7284</v>
      </c>
      <c r="E15" s="67">
        <v>4.5999999999999996</v>
      </c>
      <c r="G15" s="68"/>
      <c r="H15" s="69">
        <v>42795</v>
      </c>
      <c r="I15" s="69">
        <v>43497</v>
      </c>
      <c r="J15" s="70">
        <f t="shared" ref="J15:K15" si="3">SUM(C15:C38)</f>
        <v>3875476</v>
      </c>
      <c r="K15" s="70">
        <f t="shared" si="3"/>
        <v>157283</v>
      </c>
      <c r="L15" s="71">
        <f t="shared" si="1"/>
        <v>4.0999999999999996</v>
      </c>
      <c r="M15" s="71">
        <f t="shared" si="2"/>
        <v>4.9000000000000004</v>
      </c>
    </row>
    <row r="16" spans="1:14" s="52" customFormat="1" x14ac:dyDescent="0.25">
      <c r="A16" s="53" t="s">
        <v>22</v>
      </c>
      <c r="B16" s="65" t="s">
        <v>104</v>
      </c>
      <c r="C16" s="66">
        <v>159817</v>
      </c>
      <c r="D16" s="66">
        <v>6555</v>
      </c>
      <c r="E16" s="67">
        <v>4.0999999999999996</v>
      </c>
      <c r="G16" s="68"/>
      <c r="H16" s="69">
        <v>42826</v>
      </c>
      <c r="I16" s="69">
        <v>43525</v>
      </c>
      <c r="J16" s="70">
        <f t="shared" ref="J16:K19" si="4">SUM(C16:C39)</f>
        <v>3878387</v>
      </c>
      <c r="K16" s="70">
        <f t="shared" si="4"/>
        <v>156381</v>
      </c>
      <c r="L16" s="71">
        <f t="shared" si="1"/>
        <v>4</v>
      </c>
      <c r="M16" s="71">
        <f t="shared" si="2"/>
        <v>4.8</v>
      </c>
      <c r="N16" s="54"/>
    </row>
    <row r="17" spans="1:14" s="52" customFormat="1" x14ac:dyDescent="0.25">
      <c r="A17" s="53" t="s">
        <v>23</v>
      </c>
      <c r="B17" s="65" t="s">
        <v>104</v>
      </c>
      <c r="C17" s="66">
        <v>159979</v>
      </c>
      <c r="D17" s="66">
        <v>6572</v>
      </c>
      <c r="E17" s="67">
        <v>4.0999999999999996</v>
      </c>
      <c r="G17" s="68"/>
      <c r="H17" s="69">
        <v>42856</v>
      </c>
      <c r="I17" s="69">
        <v>43556</v>
      </c>
      <c r="J17" s="70">
        <f t="shared" si="4"/>
        <v>3880667</v>
      </c>
      <c r="K17" s="70">
        <f t="shared" si="4"/>
        <v>155213</v>
      </c>
      <c r="L17" s="71">
        <f t="shared" si="1"/>
        <v>4</v>
      </c>
      <c r="M17" s="71">
        <f t="shared" si="2"/>
        <v>4.8</v>
      </c>
      <c r="N17" s="54"/>
    </row>
    <row r="18" spans="1:14" s="52" customFormat="1" x14ac:dyDescent="0.25">
      <c r="A18" s="53" t="s">
        <v>24</v>
      </c>
      <c r="B18" s="65" t="s">
        <v>104</v>
      </c>
      <c r="C18" s="66">
        <v>161337</v>
      </c>
      <c r="D18" s="66">
        <v>7250</v>
      </c>
      <c r="E18" s="67">
        <v>4.5</v>
      </c>
      <c r="G18" s="68"/>
      <c r="H18" s="69">
        <v>42887</v>
      </c>
      <c r="I18" s="69">
        <v>43586</v>
      </c>
      <c r="J18" s="70">
        <f t="shared" si="4"/>
        <v>3883343</v>
      </c>
      <c r="K18" s="70">
        <f t="shared" si="4"/>
        <v>154144</v>
      </c>
      <c r="L18" s="71">
        <f t="shared" si="1"/>
        <v>4</v>
      </c>
      <c r="M18" s="71">
        <f t="shared" si="2"/>
        <v>4.8</v>
      </c>
      <c r="N18" s="54"/>
    </row>
    <row r="19" spans="1:14" s="52" customFormat="1" x14ac:dyDescent="0.25">
      <c r="A19" s="53" t="s">
        <v>25</v>
      </c>
      <c r="B19" s="65" t="s">
        <v>104</v>
      </c>
      <c r="C19" s="66">
        <v>161911</v>
      </c>
      <c r="D19" s="66">
        <v>7441</v>
      </c>
      <c r="E19" s="67">
        <v>4.5999999999999996</v>
      </c>
      <c r="G19" s="68"/>
      <c r="H19" s="69">
        <v>42917</v>
      </c>
      <c r="I19" s="69">
        <v>43617</v>
      </c>
      <c r="J19" s="70">
        <f t="shared" si="4"/>
        <v>3886126</v>
      </c>
      <c r="K19" s="70">
        <f t="shared" si="4"/>
        <v>153186</v>
      </c>
      <c r="L19" s="71">
        <f t="shared" si="1"/>
        <v>3.9</v>
      </c>
      <c r="M19" s="71">
        <f t="shared" si="2"/>
        <v>4.7</v>
      </c>
      <c r="N19" s="54"/>
    </row>
    <row r="20" spans="1:14" s="52" customFormat="1" x14ac:dyDescent="0.25">
      <c r="A20" s="53" t="s">
        <v>26</v>
      </c>
      <c r="B20" s="65" t="s">
        <v>104</v>
      </c>
      <c r="C20" s="66">
        <v>160863</v>
      </c>
      <c r="D20" s="66">
        <v>7287</v>
      </c>
      <c r="E20" s="67">
        <v>4.5</v>
      </c>
      <c r="G20" s="68"/>
      <c r="H20" s="69"/>
      <c r="I20" s="69"/>
      <c r="J20" s="70"/>
      <c r="K20" s="70"/>
      <c r="L20" s="71"/>
      <c r="M20" s="71"/>
      <c r="N20" s="54"/>
    </row>
    <row r="21" spans="1:14" s="52" customFormat="1" x14ac:dyDescent="0.25">
      <c r="A21" s="53" t="s">
        <v>27</v>
      </c>
      <c r="B21" s="65" t="s">
        <v>104</v>
      </c>
      <c r="C21" s="66">
        <v>161049</v>
      </c>
      <c r="D21" s="66">
        <v>6556</v>
      </c>
      <c r="E21" s="67">
        <v>4.0999999999999996</v>
      </c>
      <c r="G21" s="68"/>
      <c r="H21" s="72"/>
      <c r="I21" s="72"/>
      <c r="J21" s="54"/>
      <c r="K21" s="54"/>
      <c r="L21" s="54"/>
      <c r="M21" s="54"/>
      <c r="N21" s="54"/>
    </row>
    <row r="22" spans="1:14" s="52" customFormat="1" x14ac:dyDescent="0.25">
      <c r="A22" s="53" t="s">
        <v>28</v>
      </c>
      <c r="B22" s="65" t="s">
        <v>104</v>
      </c>
      <c r="C22" s="66">
        <v>160465</v>
      </c>
      <c r="D22" s="66">
        <v>6242</v>
      </c>
      <c r="E22" s="67">
        <v>3.9</v>
      </c>
      <c r="G22" s="68"/>
      <c r="H22" s="72"/>
      <c r="I22" s="72"/>
      <c r="J22" s="54"/>
      <c r="K22" s="54"/>
      <c r="L22" s="54"/>
      <c r="M22" s="54"/>
      <c r="N22" s="54"/>
    </row>
    <row r="23" spans="1:14" s="52" customFormat="1" x14ac:dyDescent="0.25">
      <c r="A23" s="53" t="s">
        <v>29</v>
      </c>
      <c r="B23" s="65" t="s">
        <v>104</v>
      </c>
      <c r="C23" s="66">
        <v>160466</v>
      </c>
      <c r="D23" s="66">
        <v>6286</v>
      </c>
      <c r="E23" s="67">
        <v>3.9</v>
      </c>
      <c r="G23" s="68"/>
      <c r="H23" s="72"/>
      <c r="I23" s="72"/>
      <c r="J23" s="54"/>
      <c r="K23" s="54"/>
      <c r="L23" s="54"/>
      <c r="M23" s="54"/>
      <c r="N23" s="54"/>
    </row>
    <row r="24" spans="1:14" s="52" customFormat="1" x14ac:dyDescent="0.25">
      <c r="A24" s="53" t="s">
        <v>30</v>
      </c>
      <c r="B24" s="65" t="s">
        <v>104</v>
      </c>
      <c r="C24" s="66">
        <v>159880</v>
      </c>
      <c r="D24" s="66">
        <v>6278</v>
      </c>
      <c r="E24" s="67">
        <v>3.9</v>
      </c>
      <c r="G24" s="68"/>
      <c r="H24" s="72"/>
      <c r="I24" s="72"/>
      <c r="J24" s="54"/>
      <c r="K24" s="54"/>
      <c r="L24" s="54"/>
      <c r="M24" s="54"/>
      <c r="N24" s="54"/>
    </row>
    <row r="25" spans="1:14" s="52" customFormat="1" x14ac:dyDescent="0.25">
      <c r="A25" s="53" t="s">
        <v>19</v>
      </c>
      <c r="B25" s="65" t="s">
        <v>105</v>
      </c>
      <c r="C25" s="66">
        <v>160037</v>
      </c>
      <c r="D25" s="66">
        <v>7189</v>
      </c>
      <c r="E25" s="67">
        <v>4.5</v>
      </c>
      <c r="G25" s="68"/>
      <c r="H25" s="72"/>
      <c r="I25" s="72"/>
      <c r="J25" s="54"/>
      <c r="K25" s="54"/>
      <c r="L25" s="54"/>
      <c r="M25" s="54"/>
      <c r="N25" s="54"/>
    </row>
    <row r="26" spans="1:14" s="52" customFormat="1" x14ac:dyDescent="0.25">
      <c r="A26" s="53" t="s">
        <v>20</v>
      </c>
      <c r="B26" s="65" t="s">
        <v>105</v>
      </c>
      <c r="C26" s="66">
        <v>161494</v>
      </c>
      <c r="D26" s="66">
        <v>7091</v>
      </c>
      <c r="E26" s="67">
        <v>4.4000000000000004</v>
      </c>
      <c r="G26" s="68"/>
      <c r="H26" s="73"/>
      <c r="I26" s="73"/>
      <c r="J26" s="54"/>
      <c r="K26" s="54"/>
      <c r="L26" s="54"/>
      <c r="M26" s="54"/>
      <c r="N26" s="54"/>
    </row>
    <row r="27" spans="1:14" s="52" customFormat="1" x14ac:dyDescent="0.25">
      <c r="A27" s="53" t="s">
        <v>21</v>
      </c>
      <c r="B27" s="65" t="s">
        <v>105</v>
      </c>
      <c r="C27" s="66">
        <v>161548</v>
      </c>
      <c r="D27" s="66">
        <v>6671</v>
      </c>
      <c r="E27" s="67">
        <v>4.0999999999999996</v>
      </c>
      <c r="G27" s="68"/>
      <c r="H27" s="73"/>
      <c r="I27" s="73"/>
      <c r="J27" s="54"/>
      <c r="K27" s="54"/>
      <c r="L27" s="54"/>
      <c r="M27" s="54"/>
      <c r="N27" s="54"/>
    </row>
    <row r="28" spans="1:14" x14ac:dyDescent="0.25">
      <c r="A28" s="53" t="s">
        <v>22</v>
      </c>
      <c r="B28" s="65" t="s">
        <v>105</v>
      </c>
      <c r="C28" s="66">
        <v>161280</v>
      </c>
      <c r="D28" s="66">
        <v>5932</v>
      </c>
      <c r="E28" s="67">
        <v>3.7</v>
      </c>
      <c r="G28" s="68"/>
    </row>
    <row r="29" spans="1:14" x14ac:dyDescent="0.25">
      <c r="A29" s="53" t="s">
        <v>23</v>
      </c>
      <c r="B29" s="65" t="s">
        <v>105</v>
      </c>
      <c r="C29" s="66">
        <v>161765</v>
      </c>
      <c r="D29" s="66">
        <v>5756</v>
      </c>
      <c r="E29" s="67">
        <v>3.6</v>
      </c>
      <c r="G29" s="68"/>
    </row>
    <row r="30" spans="1:14" x14ac:dyDescent="0.25">
      <c r="A30" s="53" t="s">
        <v>24</v>
      </c>
      <c r="B30" s="65" t="s">
        <v>105</v>
      </c>
      <c r="C30" s="66">
        <v>163277</v>
      </c>
      <c r="D30" s="66">
        <v>6812</v>
      </c>
      <c r="E30" s="67">
        <v>4.2</v>
      </c>
      <c r="G30" s="68"/>
    </row>
    <row r="31" spans="1:14" x14ac:dyDescent="0.25">
      <c r="A31" s="53" t="s">
        <v>25</v>
      </c>
      <c r="B31" s="65" t="s">
        <v>105</v>
      </c>
      <c r="C31" s="66">
        <v>163734</v>
      </c>
      <c r="D31" s="66">
        <v>6730</v>
      </c>
      <c r="E31" s="67">
        <v>4.0999999999999996</v>
      </c>
      <c r="G31" s="68"/>
    </row>
    <row r="32" spans="1:14" x14ac:dyDescent="0.25">
      <c r="A32" s="53" t="s">
        <v>26</v>
      </c>
      <c r="B32" s="65" t="s">
        <v>105</v>
      </c>
      <c r="C32" s="66">
        <v>161909</v>
      </c>
      <c r="D32" s="66">
        <v>6370</v>
      </c>
      <c r="E32" s="67">
        <v>3.9</v>
      </c>
      <c r="G32" s="68"/>
    </row>
    <row r="33" spans="1:7" x14ac:dyDescent="0.25">
      <c r="A33" s="53" t="s">
        <v>27</v>
      </c>
      <c r="B33" s="65" t="s">
        <v>105</v>
      </c>
      <c r="C33" s="66">
        <v>161958</v>
      </c>
      <c r="D33" s="66">
        <v>5766</v>
      </c>
      <c r="E33" s="67">
        <v>3.6</v>
      </c>
      <c r="G33" s="68"/>
    </row>
    <row r="34" spans="1:7" x14ac:dyDescent="0.25">
      <c r="A34" s="53" t="s">
        <v>28</v>
      </c>
      <c r="B34" s="65" t="s">
        <v>105</v>
      </c>
      <c r="C34" s="66">
        <v>162723</v>
      </c>
      <c r="D34" s="66">
        <v>5771</v>
      </c>
      <c r="E34" s="67">
        <v>3.5</v>
      </c>
      <c r="G34" s="72"/>
    </row>
    <row r="35" spans="1:7" x14ac:dyDescent="0.25">
      <c r="A35" s="53" t="s">
        <v>29</v>
      </c>
      <c r="B35" s="65" t="s">
        <v>105</v>
      </c>
      <c r="C35" s="66">
        <v>162665</v>
      </c>
      <c r="D35" s="66">
        <v>5650</v>
      </c>
      <c r="E35" s="67">
        <v>3.5</v>
      </c>
      <c r="G35" s="72"/>
    </row>
    <row r="36" spans="1:7" x14ac:dyDescent="0.25">
      <c r="A36" s="53" t="s">
        <v>30</v>
      </c>
      <c r="B36" s="65" t="s">
        <v>105</v>
      </c>
      <c r="C36" s="66">
        <v>162510</v>
      </c>
      <c r="D36" s="66">
        <v>6029</v>
      </c>
      <c r="E36" s="67">
        <v>3.7</v>
      </c>
      <c r="G36" s="72"/>
    </row>
    <row r="37" spans="1:7" x14ac:dyDescent="0.25">
      <c r="A37" s="53" t="s">
        <v>19</v>
      </c>
      <c r="B37" s="65" t="s">
        <v>106</v>
      </c>
      <c r="C37" s="66">
        <v>162104</v>
      </c>
      <c r="D37" s="66">
        <v>7140</v>
      </c>
      <c r="E37" s="67">
        <v>4.4000000000000004</v>
      </c>
      <c r="G37" s="72"/>
    </row>
    <row r="38" spans="1:7" x14ac:dyDescent="0.25">
      <c r="A38" s="53" t="s">
        <v>20</v>
      </c>
      <c r="B38" s="65" t="s">
        <v>106</v>
      </c>
      <c r="C38" s="66">
        <v>162793</v>
      </c>
      <c r="D38" s="66">
        <v>6625</v>
      </c>
      <c r="E38" s="67">
        <v>4.0999999999999996</v>
      </c>
    </row>
    <row r="39" spans="1:7" x14ac:dyDescent="0.25">
      <c r="A39" s="53" t="s">
        <v>21</v>
      </c>
      <c r="B39" s="65" t="s">
        <v>106</v>
      </c>
      <c r="C39" s="66">
        <v>162823</v>
      </c>
      <c r="D39" s="66">
        <v>6382</v>
      </c>
      <c r="E39" s="67">
        <v>3.9</v>
      </c>
    </row>
    <row r="40" spans="1:7" x14ac:dyDescent="0.25">
      <c r="A40" s="53" t="s">
        <v>22</v>
      </c>
      <c r="B40" s="65" t="s">
        <v>106</v>
      </c>
      <c r="C40" s="66">
        <v>162097</v>
      </c>
      <c r="D40" s="66">
        <v>5387</v>
      </c>
      <c r="E40" s="67">
        <v>3.3</v>
      </c>
    </row>
    <row r="41" spans="1:7" x14ac:dyDescent="0.25">
      <c r="A41" s="53" t="s">
        <v>23</v>
      </c>
      <c r="B41" s="65" t="s">
        <v>106</v>
      </c>
      <c r="C41" s="66">
        <v>162655</v>
      </c>
      <c r="D41" s="66">
        <v>5503</v>
      </c>
      <c r="E41" s="67">
        <v>3.4</v>
      </c>
    </row>
    <row r="42" spans="1:7" x14ac:dyDescent="0.25">
      <c r="A42" s="53" t="s">
        <v>24</v>
      </c>
      <c r="B42" s="65" t="s">
        <v>106</v>
      </c>
      <c r="C42" s="66">
        <v>164120</v>
      </c>
      <c r="D42" s="66">
        <v>6292</v>
      </c>
      <c r="E42" s="67">
        <v>3.8</v>
      </c>
    </row>
    <row r="43" spans="1:7" x14ac:dyDescent="0.25">
      <c r="A43" s="53"/>
      <c r="B43" s="65"/>
      <c r="C43" s="76"/>
      <c r="D43" s="76"/>
      <c r="E43" s="77"/>
    </row>
    <row r="44" spans="1:7" ht="13.9" customHeight="1" x14ac:dyDescent="0.25">
      <c r="A44" s="53"/>
      <c r="B44" s="65"/>
      <c r="C44" s="54"/>
      <c r="D44" s="54"/>
      <c r="E44" s="54"/>
    </row>
    <row r="45" spans="1:7" ht="13.9" customHeight="1" x14ac:dyDescent="0.25">
      <c r="A45" s="53"/>
      <c r="B45" s="65"/>
      <c r="C45" s="54"/>
      <c r="D45" s="54"/>
      <c r="E45" s="54"/>
    </row>
    <row r="46" spans="1:7" ht="13.9" customHeight="1" x14ac:dyDescent="0.25">
      <c r="A46" s="53"/>
      <c r="B46" s="65"/>
      <c r="C46" s="54"/>
      <c r="D46" s="54"/>
      <c r="E46" s="54"/>
    </row>
    <row r="47" spans="1:7" ht="13.9" customHeight="1" x14ac:dyDescent="0.25">
      <c r="A47" s="53"/>
      <c r="B47" s="65"/>
      <c r="C47" s="54"/>
      <c r="D47" s="54"/>
      <c r="E47" s="54"/>
    </row>
    <row r="48" spans="1:7" ht="13.9" customHeight="1" x14ac:dyDescent="0.25">
      <c r="A48" s="53"/>
      <c r="B48" s="65"/>
      <c r="C48" s="54"/>
      <c r="D48" s="54"/>
      <c r="E48" s="54"/>
    </row>
  </sheetData>
  <phoneticPr fontId="22" type="noConversion"/>
  <hyperlinks>
    <hyperlink ref="A10" r:id="rId1" display="http://www.bls.gov/webapps/legacy/cpsatab1.htm" xr:uid="{2012F396-FABE-49C2-B361-7331077E9295}"/>
    <hyperlink ref="A11" r:id="rId2" xr:uid="{ACC69AF7-D9EF-42F3-B89D-87AF2CB30B0D}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2"/>
  <sheetViews>
    <sheetView zoomScaleNormal="100" zoomScaleSheetLayoutView="120" workbookViewId="0">
      <selection activeCell="D57" sqref="D57"/>
    </sheetView>
  </sheetViews>
  <sheetFormatPr defaultColWidth="8.85546875" defaultRowHeight="15" x14ac:dyDescent="0.25"/>
  <cols>
    <col min="1" max="1" width="8.28515625" style="3" customWidth="1"/>
    <col min="2" max="2" width="13.7109375" style="47" customWidth="1"/>
    <col min="3" max="3" width="14" style="48" customWidth="1"/>
    <col min="4" max="4" width="15" style="48" customWidth="1"/>
    <col min="5" max="5" width="11.5703125" style="48" customWidth="1"/>
    <col min="6" max="6" width="10.5703125" style="48" customWidth="1"/>
    <col min="7" max="7" width="8.140625" style="3" customWidth="1"/>
    <col min="8" max="8" width="8.85546875" style="3"/>
    <col min="9" max="9" width="13.42578125" style="3" customWidth="1"/>
    <col min="10" max="10" width="14.7109375" style="3" customWidth="1"/>
    <col min="11" max="11" width="13.85546875" style="3" customWidth="1"/>
    <col min="12" max="12" width="12.7109375" style="3" customWidth="1"/>
    <col min="13" max="13" width="12.85546875" style="3" customWidth="1"/>
    <col min="14" max="14" width="12.7109375" style="3" customWidth="1"/>
    <col min="15" max="16384" width="8.85546875" style="3"/>
  </cols>
  <sheetData>
    <row r="1" spans="1:14" x14ac:dyDescent="0.25">
      <c r="A1" s="8" t="s">
        <v>77</v>
      </c>
    </row>
    <row r="2" spans="1:14" x14ac:dyDescent="0.25">
      <c r="A2" s="8" t="s">
        <v>82</v>
      </c>
    </row>
    <row r="3" spans="1:14" x14ac:dyDescent="0.25">
      <c r="A3" s="8" t="s">
        <v>35</v>
      </c>
    </row>
    <row r="5" spans="1:14" x14ac:dyDescent="0.25">
      <c r="A5" s="3" t="s">
        <v>81</v>
      </c>
    </row>
    <row r="7" spans="1:14" x14ac:dyDescent="0.25">
      <c r="A7" s="4"/>
      <c r="B7" s="43"/>
      <c r="C7" s="43"/>
      <c r="D7" s="43"/>
      <c r="E7" s="43"/>
      <c r="F7" s="43"/>
      <c r="I7" s="9" t="s">
        <v>78</v>
      </c>
      <c r="J7" s="1"/>
      <c r="K7" s="1"/>
      <c r="L7" s="1"/>
      <c r="M7" s="1"/>
      <c r="N7" s="2"/>
    </row>
    <row r="8" spans="1:14" ht="51" customHeight="1" thickBot="1" x14ac:dyDescent="0.3">
      <c r="B8" s="49" t="s">
        <v>31</v>
      </c>
      <c r="C8" s="49" t="s">
        <v>34</v>
      </c>
      <c r="D8" s="49" t="s">
        <v>36</v>
      </c>
      <c r="E8" s="49" t="s">
        <v>37</v>
      </c>
      <c r="F8" s="49" t="s">
        <v>46</v>
      </c>
      <c r="I8" s="10" t="s">
        <v>49</v>
      </c>
      <c r="J8" s="10" t="s">
        <v>50</v>
      </c>
      <c r="K8" s="10" t="s">
        <v>8</v>
      </c>
      <c r="L8" s="10" t="s">
        <v>17</v>
      </c>
      <c r="M8" s="10" t="s">
        <v>51</v>
      </c>
      <c r="N8" s="10" t="s">
        <v>52</v>
      </c>
    </row>
    <row r="9" spans="1:14" ht="15.75" thickTop="1" x14ac:dyDescent="0.25">
      <c r="A9" s="7" t="s">
        <v>43</v>
      </c>
      <c r="B9" s="46" t="s">
        <v>83</v>
      </c>
      <c r="C9" s="39">
        <v>2500</v>
      </c>
      <c r="D9" s="39">
        <v>2450</v>
      </c>
      <c r="E9" s="39">
        <v>100</v>
      </c>
      <c r="F9" s="40">
        <v>3.8</v>
      </c>
      <c r="I9" s="33">
        <v>42736</v>
      </c>
      <c r="J9" s="33">
        <v>43435</v>
      </c>
      <c r="K9" s="34">
        <f>SUM(C9:C32)</f>
        <v>60900</v>
      </c>
      <c r="L9" s="34">
        <f>SUM(E9:E32)</f>
        <v>3600</v>
      </c>
      <c r="M9" s="35">
        <f>ROUND(TRUNC((L9/K9),4)*100,1)</f>
        <v>5.9</v>
      </c>
      <c r="N9" s="35">
        <f>National!M13</f>
        <v>4.9000000000000004</v>
      </c>
    </row>
    <row r="10" spans="1:14" x14ac:dyDescent="0.25">
      <c r="A10" s="5" t="s">
        <v>43</v>
      </c>
      <c r="B10" s="45" t="s">
        <v>84</v>
      </c>
      <c r="C10" s="41">
        <v>2350</v>
      </c>
      <c r="D10" s="41">
        <v>2250</v>
      </c>
      <c r="E10" s="41">
        <v>100</v>
      </c>
      <c r="F10" s="42">
        <v>4.3</v>
      </c>
      <c r="I10" s="33">
        <v>42767</v>
      </c>
      <c r="J10" s="33">
        <v>43466</v>
      </c>
      <c r="K10" s="34">
        <f t="shared" ref="K10:K14" si="0">SUM(C10:C33)</f>
        <v>60650</v>
      </c>
      <c r="L10" s="34">
        <f t="shared" ref="L10:L14" si="1">SUM(E10:E33)</f>
        <v>3600</v>
      </c>
      <c r="M10" s="35">
        <f t="shared" ref="M10:M14" si="2">ROUND(TRUNC((L10/K10),4)*100,1)</f>
        <v>5.9</v>
      </c>
      <c r="N10" s="35">
        <f>National!M14</f>
        <v>4.9000000000000004</v>
      </c>
    </row>
    <row r="11" spans="1:14" x14ac:dyDescent="0.25">
      <c r="A11" s="5" t="s">
        <v>43</v>
      </c>
      <c r="B11" s="45" t="s">
        <v>85</v>
      </c>
      <c r="C11" s="41">
        <v>2400</v>
      </c>
      <c r="D11" s="41">
        <v>2250</v>
      </c>
      <c r="E11" s="41">
        <v>100</v>
      </c>
      <c r="F11" s="42">
        <v>5.2</v>
      </c>
      <c r="I11" s="33">
        <v>42795</v>
      </c>
      <c r="J11" s="33">
        <v>43497</v>
      </c>
      <c r="K11" s="34">
        <f t="shared" si="0"/>
        <v>61000</v>
      </c>
      <c r="L11" s="34">
        <f t="shared" si="1"/>
        <v>3650</v>
      </c>
      <c r="M11" s="35">
        <f t="shared" si="2"/>
        <v>6</v>
      </c>
      <c r="N11" s="35">
        <f>National!M15</f>
        <v>4.9000000000000004</v>
      </c>
    </row>
    <row r="12" spans="1:14" x14ac:dyDescent="0.25">
      <c r="A12" s="5" t="s">
        <v>43</v>
      </c>
      <c r="B12" s="45" t="s">
        <v>86</v>
      </c>
      <c r="C12" s="41">
        <v>2350</v>
      </c>
      <c r="D12" s="41">
        <v>2250</v>
      </c>
      <c r="E12" s="41">
        <v>150</v>
      </c>
      <c r="F12" s="42">
        <v>5.3</v>
      </c>
      <c r="I12" s="33">
        <v>42826</v>
      </c>
      <c r="J12" s="33">
        <v>43525</v>
      </c>
      <c r="K12" s="34">
        <f t="shared" si="0"/>
        <v>61300</v>
      </c>
      <c r="L12" s="34">
        <f t="shared" si="1"/>
        <v>3700</v>
      </c>
      <c r="M12" s="35">
        <f t="shared" si="2"/>
        <v>6</v>
      </c>
      <c r="N12" s="35">
        <f>National!M16</f>
        <v>4.8</v>
      </c>
    </row>
    <row r="13" spans="1:14" x14ac:dyDescent="0.25">
      <c r="A13" s="5" t="s">
        <v>43</v>
      </c>
      <c r="B13" s="45" t="s">
        <v>87</v>
      </c>
      <c r="C13" s="41">
        <v>2350</v>
      </c>
      <c r="D13" s="41">
        <v>2250</v>
      </c>
      <c r="E13" s="41">
        <v>150</v>
      </c>
      <c r="F13" s="42">
        <v>5.9</v>
      </c>
      <c r="I13" s="33">
        <v>42856</v>
      </c>
      <c r="J13" s="33">
        <v>43556</v>
      </c>
      <c r="K13" s="34">
        <f t="shared" si="0"/>
        <v>61600</v>
      </c>
      <c r="L13" s="34">
        <f t="shared" si="1"/>
        <v>3700</v>
      </c>
      <c r="M13" s="35">
        <f t="shared" si="2"/>
        <v>6</v>
      </c>
      <c r="N13" s="35">
        <f>National!M17</f>
        <v>4.8</v>
      </c>
    </row>
    <row r="14" spans="1:14" x14ac:dyDescent="0.25">
      <c r="A14" s="5" t="s">
        <v>43</v>
      </c>
      <c r="B14" s="45" t="s">
        <v>88</v>
      </c>
      <c r="C14" s="41">
        <v>2350</v>
      </c>
      <c r="D14" s="41">
        <v>2100</v>
      </c>
      <c r="E14" s="41">
        <v>250</v>
      </c>
      <c r="F14" s="42">
        <v>10.3</v>
      </c>
      <c r="I14" s="33">
        <v>42887</v>
      </c>
      <c r="J14" s="33">
        <v>43586</v>
      </c>
      <c r="K14" s="34">
        <f t="shared" si="0"/>
        <v>61950</v>
      </c>
      <c r="L14" s="34">
        <f t="shared" si="1"/>
        <v>3700</v>
      </c>
      <c r="M14" s="35">
        <f t="shared" si="2"/>
        <v>6</v>
      </c>
      <c r="N14" s="35">
        <f>National!M18</f>
        <v>4.8</v>
      </c>
    </row>
    <row r="15" spans="1:14" x14ac:dyDescent="0.25">
      <c r="A15" s="5" t="s">
        <v>43</v>
      </c>
      <c r="B15" s="45" t="s">
        <v>89</v>
      </c>
      <c r="C15" s="41">
        <v>2450</v>
      </c>
      <c r="D15" s="41">
        <v>2200</v>
      </c>
      <c r="E15" s="41">
        <v>200</v>
      </c>
      <c r="F15" s="42">
        <v>8.8000000000000007</v>
      </c>
      <c r="I15" s="33">
        <v>42917</v>
      </c>
      <c r="J15" s="33">
        <v>43617</v>
      </c>
      <c r="K15" s="34">
        <f>SUM(C15:C38)</f>
        <v>62450</v>
      </c>
      <c r="L15" s="34">
        <f>SUM(E15:E38)</f>
        <v>3650</v>
      </c>
      <c r="M15" s="35">
        <f>ROUND(TRUNC((L15/K15),4)*100,1)</f>
        <v>5.8</v>
      </c>
      <c r="N15" s="35">
        <f>National!M19</f>
        <v>4.7</v>
      </c>
    </row>
    <row r="16" spans="1:14" x14ac:dyDescent="0.25">
      <c r="A16" s="5" t="s">
        <v>43</v>
      </c>
      <c r="B16" s="45" t="s">
        <v>90</v>
      </c>
      <c r="C16" s="41">
        <v>2450</v>
      </c>
      <c r="D16" s="41">
        <v>2300</v>
      </c>
      <c r="E16" s="41">
        <v>150</v>
      </c>
      <c r="F16" s="42">
        <v>7</v>
      </c>
      <c r="I16" s="33"/>
      <c r="J16" s="33"/>
      <c r="K16" s="34"/>
      <c r="L16" s="34"/>
      <c r="M16" s="35"/>
      <c r="N16" s="35"/>
    </row>
    <row r="17" spans="1:14" x14ac:dyDescent="0.25">
      <c r="A17" s="5" t="s">
        <v>43</v>
      </c>
      <c r="B17" s="45" t="s">
        <v>91</v>
      </c>
      <c r="C17" s="41">
        <v>2400</v>
      </c>
      <c r="D17" s="41">
        <v>2250</v>
      </c>
      <c r="E17" s="41">
        <v>150</v>
      </c>
      <c r="F17" s="42">
        <v>6.5</v>
      </c>
      <c r="I17" s="33"/>
      <c r="J17" s="33"/>
      <c r="K17" s="34"/>
      <c r="L17" s="34"/>
      <c r="M17" s="35"/>
      <c r="N17" s="35"/>
    </row>
    <row r="18" spans="1:14" x14ac:dyDescent="0.25">
      <c r="A18" s="5" t="s">
        <v>43</v>
      </c>
      <c r="B18" s="45" t="s">
        <v>92</v>
      </c>
      <c r="C18" s="41">
        <v>2400</v>
      </c>
      <c r="D18" s="41">
        <v>2250</v>
      </c>
      <c r="E18" s="41">
        <v>150</v>
      </c>
      <c r="F18" s="42">
        <v>5.9</v>
      </c>
    </row>
    <row r="19" spans="1:14" x14ac:dyDescent="0.25">
      <c r="A19" s="5" t="s">
        <v>43</v>
      </c>
      <c r="B19" s="45" t="s">
        <v>93</v>
      </c>
      <c r="C19" s="41">
        <v>2350</v>
      </c>
      <c r="D19" s="41">
        <v>2250</v>
      </c>
      <c r="E19" s="41">
        <v>150</v>
      </c>
      <c r="F19" s="42">
        <v>5.7</v>
      </c>
    </row>
    <row r="20" spans="1:14" x14ac:dyDescent="0.25">
      <c r="A20" s="5" t="s">
        <v>43</v>
      </c>
      <c r="B20" s="45" t="s">
        <v>94</v>
      </c>
      <c r="C20" s="41">
        <v>2450</v>
      </c>
      <c r="D20" s="41">
        <v>2350</v>
      </c>
      <c r="E20" s="41">
        <v>100</v>
      </c>
      <c r="F20" s="42">
        <v>4.2</v>
      </c>
    </row>
    <row r="21" spans="1:14" x14ac:dyDescent="0.25">
      <c r="A21" s="7" t="s">
        <v>43</v>
      </c>
      <c r="B21" s="46" t="s">
        <v>95</v>
      </c>
      <c r="C21" s="39">
        <v>2500</v>
      </c>
      <c r="D21" s="39">
        <v>2400</v>
      </c>
      <c r="E21" s="39">
        <v>100</v>
      </c>
      <c r="F21" s="40">
        <v>4.2</v>
      </c>
    </row>
    <row r="22" spans="1:14" x14ac:dyDescent="0.25">
      <c r="A22" s="5" t="s">
        <v>43</v>
      </c>
      <c r="B22" s="45" t="s">
        <v>96</v>
      </c>
      <c r="C22" s="41">
        <v>2550</v>
      </c>
      <c r="D22" s="41">
        <v>2450</v>
      </c>
      <c r="E22" s="41">
        <v>100</v>
      </c>
      <c r="F22" s="42">
        <v>4.5999999999999996</v>
      </c>
    </row>
    <row r="23" spans="1:14" x14ac:dyDescent="0.25">
      <c r="A23" s="5" t="s">
        <v>43</v>
      </c>
      <c r="B23" s="45" t="s">
        <v>97</v>
      </c>
      <c r="C23" s="41">
        <v>2600</v>
      </c>
      <c r="D23" s="41">
        <v>2500</v>
      </c>
      <c r="E23" s="41">
        <v>100</v>
      </c>
      <c r="F23" s="42">
        <v>4.3</v>
      </c>
    </row>
    <row r="24" spans="1:14" x14ac:dyDescent="0.25">
      <c r="A24" s="5" t="s">
        <v>43</v>
      </c>
      <c r="B24" s="45" t="s">
        <v>98</v>
      </c>
      <c r="C24" s="41">
        <v>2600</v>
      </c>
      <c r="D24" s="41">
        <v>2450</v>
      </c>
      <c r="E24" s="41">
        <v>150</v>
      </c>
      <c r="F24" s="42">
        <v>5.4</v>
      </c>
    </row>
    <row r="25" spans="1:14" x14ac:dyDescent="0.25">
      <c r="A25" s="5" t="s">
        <v>43</v>
      </c>
      <c r="B25" s="45" t="s">
        <v>99</v>
      </c>
      <c r="C25" s="41">
        <v>2650</v>
      </c>
      <c r="D25" s="41">
        <v>2500</v>
      </c>
      <c r="E25" s="41">
        <v>150</v>
      </c>
      <c r="F25" s="42">
        <v>5.7</v>
      </c>
    </row>
    <row r="26" spans="1:14" x14ac:dyDescent="0.25">
      <c r="A26" s="5" t="s">
        <v>43</v>
      </c>
      <c r="B26" s="45" t="s">
        <v>101</v>
      </c>
      <c r="C26" s="41">
        <v>2800</v>
      </c>
      <c r="D26" s="41">
        <v>2600</v>
      </c>
      <c r="E26" s="41">
        <v>200</v>
      </c>
      <c r="F26" s="42">
        <v>8</v>
      </c>
    </row>
    <row r="27" spans="1:14" x14ac:dyDescent="0.25">
      <c r="A27" s="5" t="s">
        <v>43</v>
      </c>
      <c r="B27" s="45" t="s">
        <v>102</v>
      </c>
      <c r="C27" s="41">
        <v>2850</v>
      </c>
      <c r="D27" s="41">
        <v>2650</v>
      </c>
      <c r="E27" s="41">
        <v>200</v>
      </c>
      <c r="F27" s="42">
        <v>6.9</v>
      </c>
    </row>
    <row r="28" spans="1:14" x14ac:dyDescent="0.25">
      <c r="A28" s="5" t="s">
        <v>43</v>
      </c>
      <c r="B28" s="45" t="s">
        <v>107</v>
      </c>
      <c r="C28" s="41">
        <v>2800</v>
      </c>
      <c r="D28" s="41">
        <v>2600</v>
      </c>
      <c r="E28" s="41">
        <v>200</v>
      </c>
      <c r="F28" s="42">
        <v>6.5</v>
      </c>
    </row>
    <row r="29" spans="1:14" x14ac:dyDescent="0.25">
      <c r="A29" s="5" t="s">
        <v>43</v>
      </c>
      <c r="B29" s="45" t="s">
        <v>108</v>
      </c>
      <c r="C29" s="41">
        <v>2750</v>
      </c>
      <c r="D29" s="41">
        <v>2550</v>
      </c>
      <c r="E29" s="41">
        <v>200</v>
      </c>
      <c r="F29" s="42">
        <v>6.9</v>
      </c>
    </row>
    <row r="30" spans="1:14" x14ac:dyDescent="0.25">
      <c r="A30" s="5" t="s">
        <v>43</v>
      </c>
      <c r="B30" s="45" t="s">
        <v>109</v>
      </c>
      <c r="C30" s="41">
        <v>2700</v>
      </c>
      <c r="D30" s="41">
        <v>2550</v>
      </c>
      <c r="E30" s="41">
        <v>200</v>
      </c>
      <c r="F30" s="42">
        <v>6.5</v>
      </c>
    </row>
    <row r="31" spans="1:14" x14ac:dyDescent="0.25">
      <c r="A31" s="5" t="s">
        <v>43</v>
      </c>
      <c r="B31" s="45" t="s">
        <v>110</v>
      </c>
      <c r="C31" s="41">
        <v>2650</v>
      </c>
      <c r="D31" s="41">
        <v>2500</v>
      </c>
      <c r="E31" s="41">
        <v>150</v>
      </c>
      <c r="F31" s="42">
        <v>4.8</v>
      </c>
    </row>
    <row r="32" spans="1:14" x14ac:dyDescent="0.25">
      <c r="A32" s="5" t="s">
        <v>43</v>
      </c>
      <c r="B32" s="45" t="s">
        <v>111</v>
      </c>
      <c r="C32" s="41">
        <v>2650</v>
      </c>
      <c r="D32" s="41">
        <v>2550</v>
      </c>
      <c r="E32" s="41">
        <v>100</v>
      </c>
      <c r="F32" s="42">
        <v>4.2</v>
      </c>
    </row>
    <row r="33" spans="1:6" x14ac:dyDescent="0.25">
      <c r="A33" s="5" t="s">
        <v>44</v>
      </c>
      <c r="B33" s="45" t="s">
        <v>112</v>
      </c>
      <c r="C33" s="41">
        <v>2250</v>
      </c>
      <c r="D33" s="41">
        <v>2150</v>
      </c>
      <c r="E33" s="41">
        <v>100</v>
      </c>
      <c r="F33" s="42">
        <v>4.4000000000000004</v>
      </c>
    </row>
    <row r="34" spans="1:6" x14ac:dyDescent="0.25">
      <c r="A34" s="5" t="s">
        <v>44</v>
      </c>
      <c r="B34" s="45" t="s">
        <v>113</v>
      </c>
      <c r="C34" s="41">
        <v>2700</v>
      </c>
      <c r="D34" s="41">
        <v>2550</v>
      </c>
      <c r="E34" s="41">
        <v>150</v>
      </c>
      <c r="F34" s="42">
        <v>4.8</v>
      </c>
    </row>
    <row r="35" spans="1:6" x14ac:dyDescent="0.25">
      <c r="A35" s="5" t="s">
        <v>44</v>
      </c>
      <c r="B35" s="45" t="s">
        <v>114</v>
      </c>
      <c r="C35" s="41">
        <v>2700</v>
      </c>
      <c r="D35" s="41">
        <v>2550</v>
      </c>
      <c r="E35" s="41">
        <v>150</v>
      </c>
      <c r="F35" s="42">
        <v>5.8</v>
      </c>
    </row>
    <row r="36" spans="1:6" x14ac:dyDescent="0.25">
      <c r="A36" s="5" t="s">
        <v>44</v>
      </c>
      <c r="B36" s="45" t="s">
        <v>115</v>
      </c>
      <c r="C36" s="41">
        <v>2650</v>
      </c>
      <c r="D36" s="41">
        <v>2550</v>
      </c>
      <c r="E36" s="41">
        <v>150</v>
      </c>
      <c r="F36" s="42">
        <v>4.7</v>
      </c>
    </row>
    <row r="37" spans="1:6" x14ac:dyDescent="0.25">
      <c r="A37" s="5" t="s">
        <v>44</v>
      </c>
      <c r="B37" s="45" t="s">
        <v>116</v>
      </c>
      <c r="C37" s="41">
        <v>2700</v>
      </c>
      <c r="D37" s="41">
        <v>2550</v>
      </c>
      <c r="E37" s="41">
        <v>150</v>
      </c>
      <c r="F37" s="42">
        <v>5.3</v>
      </c>
    </row>
    <row r="38" spans="1:6" x14ac:dyDescent="0.25">
      <c r="A38" s="5" t="s">
        <v>45</v>
      </c>
      <c r="B38" s="45" t="s">
        <v>117</v>
      </c>
      <c r="C38" s="41">
        <v>2850</v>
      </c>
      <c r="D38" s="41">
        <v>2600</v>
      </c>
      <c r="E38" s="41">
        <v>200</v>
      </c>
      <c r="F38" s="42">
        <v>7.4</v>
      </c>
    </row>
    <row r="39" spans="1:6" x14ac:dyDescent="0.25">
      <c r="A39" s="5"/>
      <c r="B39" s="45"/>
      <c r="C39" s="41"/>
      <c r="D39" s="41"/>
      <c r="E39" s="41"/>
      <c r="F39" s="42"/>
    </row>
    <row r="40" spans="1:6" x14ac:dyDescent="0.25">
      <c r="A40" s="5"/>
      <c r="B40" s="50"/>
      <c r="C40" s="37"/>
      <c r="D40" s="37"/>
      <c r="E40" s="37"/>
      <c r="F40" s="38"/>
    </row>
    <row r="41" spans="1:6" x14ac:dyDescent="0.25">
      <c r="A41" s="5"/>
      <c r="B41" s="50"/>
      <c r="C41" s="37"/>
      <c r="D41" s="37"/>
      <c r="E41" s="37"/>
      <c r="F41" s="38"/>
    </row>
    <row r="42" spans="1:6" x14ac:dyDescent="0.25">
      <c r="A42" s="5"/>
      <c r="B42" s="50"/>
      <c r="C42" s="37"/>
      <c r="D42" s="37"/>
      <c r="E42" s="37"/>
      <c r="F42" s="38"/>
    </row>
    <row r="43" spans="1:6" x14ac:dyDescent="0.25">
      <c r="A43" s="5"/>
      <c r="B43" s="50"/>
      <c r="C43" s="37"/>
      <c r="D43" s="37"/>
      <c r="E43" s="37"/>
      <c r="F43" s="38"/>
    </row>
    <row r="44" spans="1:6" x14ac:dyDescent="0.25">
      <c r="A44" s="44" t="s">
        <v>100</v>
      </c>
      <c r="B44" s="6"/>
      <c r="C44" s="6"/>
      <c r="D44" s="6"/>
      <c r="E44" s="36"/>
    </row>
    <row r="45" spans="1:6" x14ac:dyDescent="0.25">
      <c r="A45" s="5" t="s">
        <v>38</v>
      </c>
      <c r="B45" s="6"/>
      <c r="C45" s="6"/>
      <c r="D45" s="6"/>
      <c r="E45" s="36"/>
    </row>
    <row r="46" spans="1:6" x14ac:dyDescent="0.25">
      <c r="A46" s="5" t="s">
        <v>39</v>
      </c>
      <c r="B46" s="6"/>
      <c r="C46" s="6"/>
      <c r="D46" s="6"/>
      <c r="E46" s="36"/>
    </row>
    <row r="47" spans="1:6" x14ac:dyDescent="0.25">
      <c r="A47" s="5" t="s">
        <v>40</v>
      </c>
      <c r="B47" s="6"/>
      <c r="C47" s="6"/>
      <c r="D47" s="6"/>
      <c r="E47" s="36"/>
    </row>
    <row r="48" spans="1:6" x14ac:dyDescent="0.25">
      <c r="A48" s="7" t="s">
        <v>118</v>
      </c>
      <c r="B48" s="6"/>
      <c r="C48" s="6"/>
      <c r="D48" s="6"/>
      <c r="E48" s="36"/>
    </row>
    <row r="49" spans="1:5" x14ac:dyDescent="0.25">
      <c r="A49" s="7" t="s">
        <v>119</v>
      </c>
      <c r="B49" s="6"/>
      <c r="C49" s="6"/>
      <c r="D49" s="6"/>
      <c r="E49" s="36"/>
    </row>
    <row r="50" spans="1:5" x14ac:dyDescent="0.25">
      <c r="A50" s="85" t="s">
        <v>41</v>
      </c>
      <c r="B50" s="85"/>
      <c r="C50" s="6"/>
      <c r="D50" s="6"/>
      <c r="E50" s="36"/>
    </row>
    <row r="51" spans="1:5" x14ac:dyDescent="0.25">
      <c r="A51" s="7" t="s">
        <v>42</v>
      </c>
      <c r="B51" s="6"/>
      <c r="C51" s="6"/>
      <c r="D51" s="6"/>
    </row>
    <row r="52" spans="1:5" x14ac:dyDescent="0.25">
      <c r="A52" s="5"/>
      <c r="B52" s="6"/>
      <c r="C52" s="6"/>
      <c r="D52" s="6"/>
    </row>
  </sheetData>
  <mergeCells count="1">
    <mergeCell ref="A50:B50"/>
  </mergeCells>
  <pageMargins left="0.7" right="0.7" top="0.75" bottom="0.75" header="0.3" footer="0.3"/>
  <pageSetup orientation="landscape" r:id="rId1"/>
  <headerFooter>
    <oddHeader>&amp;CBureau of Labor Statistics</oddHeader>
    <oddFooter>&amp;LSource: Bureau of Labor Statistics&amp;RGenerated on: May 10, 2016 (06:05:33 PM)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8fbab44-d010-4ea2-8ad5-628826bfd564">NNAFZP6TVDX3-1015829953-1304540</_dlc_DocId>
    <_dlc_DocIdUrl xmlns="88fbab44-d010-4ea2-8ad5-628826bfd564">
      <Url>https://365cbpp.sharepoint.com/sites/Archive/_layouts/15/DocIdRedir.aspx?ID=NNAFZP6TVDX3-1015829953-1304540</Url>
      <Description>NNAFZP6TVDX3-1015829953-1304540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53AD55C03CA948AD2D039FA099CAD7" ma:contentTypeVersion="5867" ma:contentTypeDescription="Create a new document." ma:contentTypeScope="" ma:versionID="ef05ac1abf7bf72f186d1fa9f469c48e">
  <xsd:schema xmlns:xsd="http://www.w3.org/2001/XMLSchema" xmlns:xs="http://www.w3.org/2001/XMLSchema" xmlns:p="http://schemas.microsoft.com/office/2006/metadata/properties" xmlns:ns2="88fbab44-d010-4ea2-8ad5-628826bfd564" xmlns:ns3="d9b86647-4e7e-4caf-a91c-ffabccd68830" targetNamespace="http://schemas.microsoft.com/office/2006/metadata/properties" ma:root="true" ma:fieldsID="42f42d4aa4c2de1ede56dd4f3120c921" ns2:_="" ns3:_="">
    <xsd:import namespace="88fbab44-d010-4ea2-8ad5-628826bfd564"/>
    <xsd:import namespace="d9b86647-4e7e-4caf-a91c-ffabccd6883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fbab44-d010-4ea2-8ad5-628826bfd56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b86647-4e7e-4caf-a91c-ffabccd688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E21464-4E7C-4E7E-AC1D-8A777FE3BBE2}">
  <ds:schemaRefs>
    <ds:schemaRef ds:uri="http://schemas.microsoft.com/office/2006/metadata/properties"/>
    <ds:schemaRef ds:uri="http://schemas.microsoft.com/office/infopath/2007/PartnerControls"/>
    <ds:schemaRef ds:uri="88fbab44-d010-4ea2-8ad5-628826bfd564"/>
  </ds:schemaRefs>
</ds:datastoreItem>
</file>

<file path=customXml/itemProps2.xml><?xml version="1.0" encoding="utf-8"?>
<ds:datastoreItem xmlns:ds="http://schemas.openxmlformats.org/officeDocument/2006/customXml" ds:itemID="{2B55A441-8C0C-4813-BA68-B700DA1F39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F43F22-E375-4A58-951C-BC90EA9E4C6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ECAE8C2-B25C-4081-8356-3CB6B7D641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fbab44-d010-4ea2-8ad5-628826bfd564"/>
    <ds:schemaRef ds:uri="d9b86647-4e7e-4caf-a91c-ffabccd688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National</vt:lpstr>
      <vt:lpstr>Step 1-4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2019-08-08T19:00:32Z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100</vt:r8>
  </property>
  <property fmtid="{D5CDD505-2E9C-101B-9397-08002B2CF9AE}" pid="3" name="ContentTypeId">
    <vt:lpwstr>0x010100F753AD55C03CA948AD2D039FA099CAD7</vt:lpwstr>
  </property>
  <property fmtid="{D5CDD505-2E9C-101B-9397-08002B2CF9AE}" pid="4" name="_dlc_DocIdItemGuid">
    <vt:lpwstr>8d571fc9-c9c4-4222-a8f7-b5375ea106ef</vt:lpwstr>
  </property>
</Properties>
</file>